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95E07FA-9439-4EF4-82D2-2241734F425C}" xr6:coauthVersionLast="36" xr6:coauthVersionMax="36" xr10:uidLastSave="{00000000-0000-0000-0000-000000000000}"/>
  <bookViews>
    <workbookView xWindow="-120" yWindow="-120" windowWidth="24240" windowHeight="131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2" l="1"/>
  <c r="C67" i="10" l="1"/>
  <c r="C62" i="10" l="1"/>
  <c r="C55" i="10"/>
  <c r="C54" i="10"/>
  <c r="C52" i="10"/>
  <c r="C49" i="10"/>
  <c r="C47" i="10"/>
  <c r="C46" i="10"/>
  <c r="C45" i="10"/>
  <c r="C44" i="10"/>
  <c r="C42" i="10"/>
  <c r="C40" i="10"/>
  <c r="C39" i="10"/>
  <c r="C37" i="10"/>
  <c r="C36" i="10"/>
  <c r="C35" i="10"/>
  <c r="C34" i="10"/>
  <c r="C33" i="10"/>
  <c r="C32" i="10"/>
  <c r="C31" i="10"/>
  <c r="C28" i="10"/>
  <c r="C21" i="10"/>
  <c r="D62" i="10"/>
  <c r="D55" i="10"/>
  <c r="D54" i="10"/>
  <c r="D52" i="10"/>
  <c r="D49" i="10"/>
  <c r="D47" i="10"/>
  <c r="D46" i="10"/>
  <c r="D45" i="10"/>
  <c r="D44" i="10"/>
  <c r="D42" i="10"/>
  <c r="D40" i="10"/>
  <c r="D39" i="10"/>
  <c r="D37" i="10"/>
  <c r="D36" i="10"/>
  <c r="D35" i="10"/>
  <c r="D34" i="10"/>
  <c r="D33" i="10"/>
  <c r="D32" i="10"/>
  <c r="D31" i="10"/>
  <c r="D28" i="10"/>
  <c r="D21" i="10"/>
  <c r="E62" i="10"/>
  <c r="E55" i="10"/>
  <c r="E54" i="10"/>
  <c r="E52" i="10"/>
  <c r="E49" i="10"/>
  <c r="E47" i="10"/>
  <c r="E46" i="10"/>
  <c r="E45" i="10"/>
  <c r="E44" i="10"/>
  <c r="E42" i="10"/>
  <c r="E40" i="10"/>
  <c r="E39" i="10"/>
  <c r="E37" i="10"/>
  <c r="E36" i="10"/>
  <c r="E35" i="10"/>
  <c r="E34" i="10"/>
  <c r="E33" i="10"/>
  <c r="E32" i="10"/>
  <c r="E31" i="10"/>
  <c r="E28" i="10"/>
  <c r="E21" i="10"/>
  <c r="F62" i="10" l="1"/>
  <c r="F21" i="10"/>
  <c r="F55" i="10" l="1"/>
  <c r="F54" i="10"/>
  <c r="F52" i="10"/>
  <c r="F49" i="10"/>
  <c r="F47" i="10"/>
  <c r="F46" i="10"/>
  <c r="F45" i="10"/>
  <c r="F44" i="10"/>
  <c r="F42" i="10"/>
  <c r="F40" i="10"/>
  <c r="F39" i="10"/>
  <c r="F37" i="10"/>
  <c r="F36" i="10"/>
  <c r="F35" i="10"/>
  <c r="F34" i="10"/>
  <c r="F33" i="10"/>
  <c r="F32" i="10"/>
  <c r="F31" i="10"/>
  <c r="F28" i="10"/>
  <c r="G62" i="10" l="1"/>
  <c r="G55" i="10"/>
  <c r="G54" i="10"/>
  <c r="G52" i="10"/>
  <c r="G49" i="10"/>
  <c r="G47" i="10"/>
  <c r="G46" i="10"/>
  <c r="G45" i="10"/>
  <c r="G44" i="10"/>
  <c r="G42" i="10"/>
  <c r="G40" i="10"/>
  <c r="G39" i="10"/>
  <c r="G37" i="10"/>
  <c r="G36" i="10"/>
  <c r="G35" i="10"/>
  <c r="G34" i="10"/>
  <c r="G33" i="10"/>
  <c r="G32" i="10"/>
  <c r="G31" i="10"/>
  <c r="G28" i="10"/>
  <c r="G21" i="10"/>
  <c r="H21" i="10" l="1"/>
  <c r="H31" i="10"/>
  <c r="H34" i="10"/>
  <c r="H36" i="10"/>
  <c r="H62" i="10" l="1"/>
  <c r="H55" i="10"/>
  <c r="H54" i="10"/>
  <c r="H52" i="10"/>
  <c r="H49" i="10"/>
  <c r="H47" i="10"/>
  <c r="H46" i="10"/>
  <c r="H45" i="10"/>
  <c r="H44" i="10"/>
  <c r="H42" i="10"/>
  <c r="H40" i="10"/>
  <c r="H39" i="10"/>
  <c r="H37" i="10"/>
  <c r="H35" i="10"/>
  <c r="H33" i="10"/>
  <c r="H32" i="10"/>
  <c r="H28" i="10"/>
  <c r="I62" i="10" l="1"/>
  <c r="I55" i="10"/>
  <c r="I54" i="10"/>
  <c r="I52" i="10"/>
  <c r="I49" i="10"/>
  <c r="I47" i="10"/>
  <c r="I46" i="10"/>
  <c r="I45" i="10"/>
  <c r="I44" i="10"/>
  <c r="I42" i="10"/>
  <c r="I40" i="10"/>
  <c r="I39" i="10"/>
  <c r="I37" i="10"/>
  <c r="I36" i="10"/>
  <c r="I35" i="10"/>
  <c r="I34" i="10"/>
  <c r="I33" i="10"/>
  <c r="I32" i="10"/>
  <c r="I28" i="10"/>
  <c r="I21" i="10"/>
  <c r="I13" i="10"/>
  <c r="J36" i="10" l="1"/>
  <c r="J13" i="10"/>
  <c r="J28" i="10"/>
  <c r="J32" i="10"/>
  <c r="J33" i="10"/>
  <c r="J34" i="10"/>
  <c r="J35" i="10"/>
  <c r="J37" i="10"/>
  <c r="J39" i="10"/>
  <c r="J42" i="10"/>
  <c r="J44" i="10"/>
  <c r="J45" i="10"/>
  <c r="J46" i="10"/>
  <c r="J47" i="10"/>
  <c r="J49" i="10"/>
  <c r="J52" i="10"/>
  <c r="J54" i="10"/>
  <c r="J55" i="10"/>
  <c r="K36" i="10" l="1"/>
  <c r="L36" i="10"/>
  <c r="P36" i="10"/>
  <c r="O36" i="10"/>
  <c r="N36" i="10"/>
  <c r="M36" i="10"/>
  <c r="Q36" i="10"/>
  <c r="J62" i="10"/>
  <c r="J40" i="10"/>
  <c r="J21" i="10"/>
  <c r="K62" i="10" l="1"/>
  <c r="K45" i="10"/>
  <c r="K40" i="10"/>
  <c r="K35" i="10"/>
  <c r="K21" i="10"/>
  <c r="L40" i="10"/>
  <c r="L21" i="10" l="1"/>
  <c r="L35" i="10"/>
  <c r="L62" i="10"/>
  <c r="L45" i="10"/>
  <c r="M21" i="10"/>
  <c r="M62" i="10" l="1"/>
  <c r="M45" i="10"/>
  <c r="N62" i="10" l="1"/>
  <c r="N45" i="10"/>
  <c r="N21" i="10"/>
  <c r="O62" i="10" l="1"/>
  <c r="O45" i="10"/>
  <c r="O21" i="10"/>
  <c r="P62" i="10" l="1"/>
  <c r="P45" i="10"/>
  <c r="P21" i="10"/>
  <c r="P6" i="10"/>
  <c r="Q62" i="10"/>
  <c r="Q45" i="10"/>
  <c r="Q21" i="10"/>
  <c r="Q6" i="10"/>
  <c r="Q5" i="10"/>
  <c r="R62" i="10"/>
  <c r="R45" i="10"/>
  <c r="R21" i="10"/>
  <c r="R6" i="10"/>
  <c r="R5" i="10"/>
  <c r="S5" i="10"/>
  <c r="S6" i="10"/>
  <c r="S21" i="10"/>
  <c r="S45" i="10"/>
  <c r="S62" i="10"/>
  <c r="N9" i="2"/>
  <c r="O9" i="2"/>
  <c r="P9" i="2"/>
  <c r="Q9" i="2"/>
  <c r="R9" i="2"/>
  <c r="S9" i="2"/>
  <c r="S289" i="10" l="1"/>
  <c r="S3253" i="10" l="1"/>
  <c r="S3252" i="10"/>
  <c r="S3251" i="10"/>
  <c r="S3240" i="10"/>
  <c r="S3003" i="10"/>
  <c r="S2995" i="10"/>
  <c r="S2993" i="10"/>
  <c r="S2990" i="10"/>
  <c r="S2972" i="10"/>
  <c r="S2961" i="10"/>
  <c r="S2334" i="10"/>
  <c r="S2329" i="10"/>
  <c r="S2315" i="10"/>
  <c r="S2314" i="10"/>
  <c r="S2308" i="10"/>
  <c r="S2306" i="10"/>
  <c r="S2303" i="10"/>
  <c r="S2061" i="10"/>
  <c r="S2058" i="10"/>
  <c r="S2056" i="10"/>
  <c r="S2055" i="10"/>
  <c r="S2054" i="10"/>
  <c r="S2053" i="10"/>
  <c r="S2052" i="10"/>
  <c r="S2050" i="10"/>
  <c r="S2049" i="10"/>
  <c r="S2048" i="10"/>
  <c r="S2045" i="10"/>
  <c r="S2044" i="10"/>
  <c r="S2043" i="10"/>
  <c r="S2042" i="10"/>
  <c r="S2041" i="10"/>
  <c r="S2038" i="10"/>
  <c r="S2036" i="10"/>
  <c r="S2032" i="10"/>
  <c r="S2030" i="10"/>
  <c r="S2018" i="10"/>
  <c r="S2017" i="10"/>
  <c r="S2016" i="10"/>
  <c r="S2001" i="10"/>
  <c r="S1996" i="10"/>
  <c r="S1951" i="10"/>
  <c r="S1941" i="10"/>
  <c r="S1939" i="10"/>
  <c r="S1937" i="10"/>
  <c r="S1935" i="10"/>
  <c r="S1929" i="10"/>
  <c r="S1922" i="10"/>
  <c r="S1282" i="10"/>
  <c r="S1279" i="10"/>
  <c r="S1271" i="10"/>
  <c r="S1257" i="10"/>
  <c r="S954" i="10"/>
  <c r="S971" i="10"/>
  <c r="S884" i="10"/>
  <c r="S882" i="10"/>
  <c r="S874" i="10"/>
  <c r="S867" i="10"/>
  <c r="S862" i="10"/>
  <c r="S861" i="10"/>
  <c r="S863" i="10"/>
  <c r="S804" i="10"/>
  <c r="S797" i="10"/>
  <c r="S793" i="10"/>
  <c r="S780" i="10"/>
  <c r="S773" i="10"/>
  <c r="S772" i="10"/>
  <c r="S768" i="10"/>
  <c r="S577" i="10"/>
  <c r="S578" i="10"/>
  <c r="S597" i="10"/>
  <c r="S600" i="10"/>
  <c r="S601" i="10"/>
  <c r="S608" i="10"/>
  <c r="S616" i="10"/>
  <c r="S483" i="10"/>
  <c r="S489" i="10"/>
  <c r="S492" i="10"/>
  <c r="S494" i="10"/>
  <c r="S496" i="10"/>
  <c r="S499" i="10"/>
  <c r="S501" i="10"/>
  <c r="S503" i="10"/>
  <c r="S505" i="10"/>
  <c r="S506" i="10"/>
  <c r="S507" i="10"/>
  <c r="S509" i="10"/>
  <c r="S510" i="10"/>
  <c r="S512" i="10"/>
  <c r="S513" i="10"/>
  <c r="S514" i="10"/>
  <c r="S515" i="10"/>
  <c r="S522" i="10"/>
  <c r="S524" i="10"/>
  <c r="S531" i="10"/>
  <c r="S295" i="10"/>
  <c r="S224" i="10"/>
  <c r="S226" i="10"/>
  <c r="Q305" i="10"/>
  <c r="Q304" i="10"/>
  <c r="R295" i="10"/>
  <c r="R863" i="10"/>
  <c r="Q3257" i="10" l="1"/>
  <c r="Q3256" i="10"/>
  <c r="Q3255" i="10"/>
  <c r="Q3254" i="10"/>
  <c r="Q3253" i="10"/>
  <c r="Q3252" i="10"/>
  <c r="Q3250" i="10"/>
  <c r="Q3249" i="10"/>
  <c r="P3261" i="10"/>
  <c r="P3258" i="10"/>
  <c r="P3257" i="10"/>
  <c r="P3255" i="10"/>
  <c r="P3254" i="10"/>
  <c r="P3253" i="10"/>
  <c r="P3251" i="10"/>
  <c r="P3249" i="10"/>
  <c r="O3262" i="10"/>
  <c r="O3259" i="10"/>
  <c r="O3258" i="10"/>
  <c r="O3257" i="10"/>
  <c r="O3256" i="10"/>
  <c r="O3255" i="10"/>
  <c r="O3251" i="10"/>
  <c r="O3250" i="10"/>
  <c r="Q3205" i="10"/>
  <c r="Q3197" i="10"/>
  <c r="Q3195" i="10"/>
  <c r="Q3191" i="10"/>
  <c r="Q3188" i="10"/>
  <c r="Q3185" i="10"/>
  <c r="Q3184" i="10"/>
  <c r="Q3183" i="10"/>
  <c r="Q3182" i="10"/>
  <c r="Q3180" i="10"/>
  <c r="Q3176" i="10"/>
  <c r="Q3172" i="10"/>
  <c r="Q3166" i="10"/>
  <c r="P3189" i="10"/>
  <c r="P3188" i="10"/>
  <c r="P3167" i="10"/>
  <c r="P3162" i="10"/>
  <c r="O3195" i="10"/>
  <c r="O3179" i="10"/>
  <c r="Q2996" i="10"/>
  <c r="Q2978" i="10"/>
  <c r="Q2957" i="10"/>
  <c r="Q2955" i="10"/>
  <c r="Q2954" i="10"/>
  <c r="Q2951" i="10"/>
  <c r="P3010" i="10"/>
  <c r="P3008" i="10"/>
  <c r="P3005" i="10"/>
  <c r="P3001" i="10"/>
  <c r="P2998" i="10"/>
  <c r="P2983" i="10"/>
  <c r="P2964" i="10"/>
  <c r="P2960" i="10"/>
  <c r="P2952" i="10"/>
  <c r="O3024" i="10"/>
  <c r="Q2323" i="10"/>
  <c r="Q2329" i="10"/>
  <c r="P2351" i="10"/>
  <c r="P2331" i="10"/>
  <c r="P2318" i="10"/>
  <c r="P2317" i="10"/>
  <c r="P2312" i="10"/>
  <c r="O2329" i="10"/>
  <c r="O2317" i="10"/>
  <c r="Q2064" i="10"/>
  <c r="Q2063" i="10"/>
  <c r="Q2060" i="10"/>
  <c r="Q2058" i="10"/>
  <c r="Q2056" i="10"/>
  <c r="Q2052" i="10"/>
  <c r="Q2051" i="10"/>
  <c r="Q2050" i="10"/>
  <c r="Q2049" i="10"/>
  <c r="Q2046" i="10"/>
  <c r="Q2045" i="10"/>
  <c r="Q2039" i="10"/>
  <c r="Q2026" i="10"/>
  <c r="Q2023" i="10"/>
  <c r="Q2008" i="10"/>
  <c r="Q2007" i="10"/>
  <c r="Q2005" i="10"/>
  <c r="Q2003" i="10"/>
  <c r="P2064" i="10"/>
  <c r="P2062" i="10"/>
  <c r="P2060" i="10"/>
  <c r="P2058" i="10"/>
  <c r="P2055" i="10"/>
  <c r="P2054" i="10"/>
  <c r="P2051" i="10"/>
  <c r="P2050" i="10"/>
  <c r="P2049" i="10"/>
  <c r="P2048" i="10"/>
  <c r="P2040" i="10"/>
  <c r="P2037" i="10"/>
  <c r="P2036" i="10"/>
  <c r="P2035" i="10"/>
  <c r="P2034" i="10"/>
  <c r="P2033" i="10"/>
  <c r="P2032" i="10"/>
  <c r="P2025" i="10"/>
  <c r="P2014" i="10"/>
  <c r="P2010" i="10"/>
  <c r="P2004" i="10"/>
  <c r="O2064" i="10"/>
  <c r="O2060" i="10"/>
  <c r="O2058" i="10"/>
  <c r="O2057" i="10"/>
  <c r="O2056" i="10"/>
  <c r="Q1951" i="10"/>
  <c r="Q1938" i="10"/>
  <c r="Q1922" i="10"/>
  <c r="Q1918" i="10"/>
  <c r="Q1908" i="10"/>
  <c r="O1954" i="10"/>
  <c r="O1952" i="10"/>
  <c r="O1573" i="10"/>
  <c r="Q1293" i="10"/>
  <c r="Q1290" i="10"/>
  <c r="Q1266" i="10"/>
  <c r="Q1265" i="10"/>
  <c r="Q1261" i="10"/>
  <c r="Q1260" i="10"/>
  <c r="Q1254" i="10"/>
  <c r="P1285" i="10"/>
  <c r="P1284" i="10"/>
  <c r="P1268" i="10"/>
  <c r="O1280" i="10"/>
  <c r="O1279" i="10"/>
  <c r="O1265" i="10"/>
  <c r="O872" i="10" l="1"/>
  <c r="O871" i="10"/>
  <c r="O868" i="10"/>
  <c r="O867" i="10"/>
  <c r="O866" i="10"/>
  <c r="O865" i="10"/>
  <c r="Q770" i="10" l="1"/>
  <c r="P777" i="10"/>
  <c r="P775" i="10"/>
  <c r="P773" i="10"/>
  <c r="P772" i="10"/>
  <c r="P771" i="10"/>
  <c r="O783" i="10"/>
  <c r="O777" i="10"/>
  <c r="O776" i="10"/>
  <c r="O774" i="10"/>
  <c r="O773" i="10"/>
  <c r="O772" i="10"/>
  <c r="Q577" i="10"/>
  <c r="P615" i="10"/>
  <c r="P608" i="10"/>
  <c r="P606" i="10"/>
  <c r="P605" i="10"/>
  <c r="P604" i="10"/>
  <c r="O582" i="10"/>
  <c r="Q512" i="10" l="1"/>
  <c r="Q506" i="10"/>
  <c r="Q501" i="10"/>
  <c r="Q496" i="10"/>
  <c r="Q485" i="10"/>
  <c r="Q482" i="10"/>
  <c r="Q481" i="10"/>
  <c r="P523" i="10" l="1"/>
  <c r="P515" i="10"/>
  <c r="P514" i="10"/>
  <c r="P513" i="10"/>
  <c r="P512" i="10"/>
  <c r="P511" i="10"/>
  <c r="P510" i="10"/>
  <c r="P509" i="10"/>
  <c r="P506" i="10"/>
  <c r="P505" i="10"/>
  <c r="P497" i="10"/>
  <c r="P496" i="10"/>
  <c r="P495" i="10"/>
  <c r="P494" i="10"/>
  <c r="P493" i="10"/>
  <c r="P488" i="10"/>
  <c r="P487" i="10"/>
  <c r="P486" i="10"/>
  <c r="P485" i="10"/>
  <c r="P484" i="10"/>
  <c r="P483" i="10"/>
  <c r="O520" i="10" l="1"/>
  <c r="O518" i="10"/>
  <c r="O517" i="10"/>
  <c r="O513" i="10"/>
  <c r="O512" i="10"/>
  <c r="O511" i="10"/>
  <c r="O510" i="10"/>
  <c r="O505" i="10"/>
  <c r="O503" i="10"/>
  <c r="O501" i="10"/>
  <c r="O499" i="10"/>
  <c r="O497" i="10"/>
  <c r="O496" i="10"/>
  <c r="O495" i="10"/>
  <c r="O494" i="10"/>
  <c r="O493" i="10"/>
  <c r="O492" i="10"/>
  <c r="O491" i="10"/>
  <c r="O490" i="10"/>
  <c r="O489" i="10"/>
  <c r="O488" i="10"/>
  <c r="O487" i="10"/>
  <c r="O486" i="10"/>
  <c r="O485" i="10"/>
  <c r="O484" i="10"/>
  <c r="I3516" i="10" l="1"/>
  <c r="D9" i="2" l="1"/>
  <c r="E9" i="2"/>
  <c r="F9" i="2"/>
  <c r="G9" i="2"/>
  <c r="H9" i="2"/>
  <c r="I9" i="2"/>
  <c r="J9" i="2"/>
  <c r="K9" i="2"/>
  <c r="L9" i="2"/>
  <c r="M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S3708" i="10" l="1"/>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<sst xmlns="http://schemas.openxmlformats.org/spreadsheetml/2006/main" count="525" uniqueCount="220">
  <si>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</si>
  <si>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</si>
  <si>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</si>
  <si>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</si>
  <si>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</si>
  <si>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</si>
  <si>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</si>
  <si>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</si>
  <si>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</si>
  <si>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</si>
  <si>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</si>
  <si>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</si>
  <si>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</si>
  <si>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</si>
  <si>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</si>
  <si>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</si>
  <si>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</si>
  <si>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</si>
  <si>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</si>
  <si>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</si>
  <si>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</si>
  <si>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</si>
  <si>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</si>
  <si>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</si>
  <si>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</si>
  <si>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</si>
  <si>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</si>
  <si>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</si>
  <si>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</si>
  <si>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</si>
  <si>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</si>
  <si>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</si>
  <si>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</si>
  <si>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</si>
  <si>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</si>
  <si>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</si>
  <si>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</si>
  <si>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</si>
  <si>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</si>
  <si>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</si>
  <si>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</si>
  <si>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</si>
  <si>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</si>
  <si>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</si>
  <si>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</si>
  <si>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</si>
  <si>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</si>
  <si>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</si>
  <si>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</si>
  <si>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</si>
  <si>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</si>
  <si>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</si>
  <si>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</si>
  <si>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</si>
  <si>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</si>
  <si>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</si>
  <si>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</si>
  <si>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</si>
  <si>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</si>
  <si>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</si>
  <si>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</si>
  <si>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</si>
  <si>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</si>
  <si>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</si>
  <si>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</si>
  <si>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</si>
  <si>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</si>
  <si>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</si>
  <si>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</si>
  <si>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</si>
  <si>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</si>
  <si>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</si>
  <si>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</si>
  <si>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</si>
  <si>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</si>
  <si>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</si>
  <si>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</si>
  <si>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</si>
  <si>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</si>
  <si>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</si>
  <si>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</si>
  <si>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</si>
  <si>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</si>
  <si>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</si>
  <si>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</si>
  <si>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</si>
  <si>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</si>
  <si>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</si>
  <si>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</si>
  <si>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</si>
  <si>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</si>
  <si>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</si>
  <si>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</si>
  <si>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</si>
  <si>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</si>
  <si>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</si>
  <si>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</si>
  <si>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</si>
  <si>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</si>
  <si>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</si>
  <si>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</si>
  <si>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</si>
  <si>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</si>
  <si>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</si>
  <si>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</si>
  <si>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</si>
  <si>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</si>
  <si>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</si>
  <si>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</si>
  <si>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</si>
  <si>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</si>
  <si>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</si>
  <si>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</si>
  <si>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</si>
  <si>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</si>
  <si>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</si>
  <si>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</si>
  <si>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</si>
  <si>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</si>
  <si>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</si>
  <si>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</si>
  <si>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</si>
  <si>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</si>
  <si>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</si>
  <si>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</si>
  <si>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</si>
  <si>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</si>
  <si>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</si>
  <si>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</si>
  <si>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</si>
  <si>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</si>
  <si>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</si>
  <si>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</si>
  <si>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</si>
  <si>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</si>
  <si>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</si>
  <si>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</si>
  <si>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</si>
  <si>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</si>
  <si>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</si>
  <si>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</si>
  <si>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</si>
  <si>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</si>
  <si>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</si>
  <si>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</si>
  <si>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</si>
  <si>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</si>
  <si>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</si>
  <si>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</si>
  <si>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</si>
  <si>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</si>
  <si>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</si>
  <si>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</si>
  <si>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</si>
  <si>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</si>
  <si>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</si>
  <si>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</si>
  <si>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</si>
  <si>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</si>
  <si>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</si>
  <si>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</si>
  <si>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</si>
  <si>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</si>
  <si>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</si>
  <si>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</si>
  <si>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</si>
  <si>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</si>
  <si>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</si>
  <si>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</si>
  <si>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</si>
  <si>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</si>
  <si>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</si>
  <si>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</si>
  <si>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</si>
  <si>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</si>
  <si>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</si>
  <si>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</si>
  <si>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</si>
  <si>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</si>
  <si>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</si>
  <si>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</si>
  <si>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</si>
  <si>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</si>
  <si>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</si>
  <si>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</si>
  <si>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</si>
  <si>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</si>
  <si>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</si>
  <si>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</si>
  <si>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</si>
  <si>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</si>
  <si>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</si>
  <si>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</si>
  <si>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</si>
  <si>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</si>
  <si>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</si>
  <si>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</si>
  <si>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</si>
  <si>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</si>
  <si>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</si>
  <si>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</si>
  <si>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</si>
  <si>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</si>
  <si>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</si>
  <si>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</si>
  <si>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</si>
  <si>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</si>
  <si>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</si>
  <si>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</si>
  <si>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</si>
  <si>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</si>
  <si>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</si>
  <si>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</si>
  <si>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</si>
  <si>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</si>
  <si>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</si>
  <si>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</si>
  <si>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</si>
  <si>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</si>
  <si>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Stadtwerke Schweinfurt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</si>
</sst>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8">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0" fontId="33" fillId="0" borderId="0" xfId="0" applyFont="1" applyAlignment="1" applyProtection="1">
      <alignment vertical="center"/>
    </xf>
    <xf numFmtId="44" fontId="24" fillId="0" borderId="0" xfId="0" applyNumberFormat="1" applyFont="1" applyProtection="1"/>
    <xf numFmtId="44" fontId="24" fillId="0" borderId="0" xfId="0" applyNumberFormat="1" applyFont="1" applyFill="1" applyProtection="1"/>
    <xf numFmtId="8" fontId="26" fillId="22" borderId="1"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B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0</v>
      </c>
    </row>
    <row r="2" spans="1:3" ht="91.5" customHeight="1">
      <c r="C2" s="33" t="s">
        <v>1</v>
      </c>
    </row>
    <row r="4" spans="1:3" ht="21" customHeight="1">
      <c r="B4" s="14" t="s">
        <v>2</v>
      </c>
      <c r="C4" s="15"/>
    </row>
    <row r="5" spans="1:3" ht="21" customHeight="1">
      <c r="B5" s="2" t="s">
        <v>3</v>
      </c>
      <c r="C5" s="12" t="s">
        <v>219</v>
      </c>
    </row>
    <row r="6" spans="1:3" ht="21" customHeight="1">
      <c r="B6" s="2" t="s">
        <v>4</v>
      </c>
      <c r="C6" s="13">
        <v>10000110</v>
      </c>
    </row>
    <row r="7" spans="1:3" ht="21" customHeight="1">
      <c r="B7" s="3" t="s">
        <v>5</v>
      </c>
      <c r="C7" s="61"/>
    </row>
    <row r="8" spans="1:3" ht="21" customHeight="1">
      <c r="B8" s="3" t="s">
        <v>6</v>
      </c>
      <c r="C8" s="13"/>
    </row>
    <row r="9" spans="1:3" ht="21" customHeight="1">
      <c r="B9" s="2" t="s">
        <v>7</v>
      </c>
      <c r="C9" s="120"/>
    </row>
    <row r="10" spans="1:3" ht="21" customHeight="1">
      <c r="B10" s="3" t="s">
        <v>8</v>
      </c>
      <c r="C10" s="12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9" zoomScaleNormal="100" workbookViewId="0">
      <selection activeCell="A10" sqref="A1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9</v>
      </c>
      <c r="B1" s="90" t="s">
        <v>10</v>
      </c>
      <c r="C1" s="88"/>
    </row>
    <row r="2" spans="1:3" ht="71.25">
      <c r="A2" s="5"/>
      <c r="B2" s="56" t="s">
        <v>11</v>
      </c>
      <c r="C2" s="56" t="s">
        <v>12</v>
      </c>
    </row>
    <row r="3" spans="1:3" ht="15.75">
      <c r="A3" s="51" t="s">
        <v>13</v>
      </c>
      <c r="B3" s="52" t="s">
        <v>14</v>
      </c>
      <c r="C3" s="53"/>
    </row>
    <row r="4" spans="1:3" ht="85.5">
      <c r="A4" s="41">
        <v>1</v>
      </c>
      <c r="B4" s="42" t="s">
        <v>15</v>
      </c>
      <c r="C4" s="44" t="s">
        <v>16</v>
      </c>
    </row>
    <row r="5" spans="1:3" s="21" customFormat="1" ht="42.75">
      <c r="A5" s="41">
        <v>2</v>
      </c>
      <c r="B5" s="42" t="s">
        <v>17</v>
      </c>
      <c r="C5" s="56" t="s">
        <v>18</v>
      </c>
    </row>
    <row r="6" spans="1:3" ht="15.75">
      <c r="A6" s="51" t="s">
        <v>19</v>
      </c>
      <c r="B6" s="52" t="s">
        <v>20</v>
      </c>
      <c r="C6" s="53"/>
    </row>
    <row r="7" spans="1:3" s="21" customFormat="1" ht="28.5">
      <c r="A7" s="43">
        <v>1</v>
      </c>
      <c r="B7" s="42" t="s">
        <v>21</v>
      </c>
      <c r="C7" s="44" t="s">
        <v>22</v>
      </c>
    </row>
    <row r="8" spans="1:3">
      <c r="A8" s="58" t="s">
        <v>23</v>
      </c>
      <c r="B8" s="42" t="s">
        <v>24</v>
      </c>
      <c r="C8" s="44" t="s">
        <v>25</v>
      </c>
    </row>
    <row r="9" spans="1:3" s="21" customFormat="1" ht="28.5">
      <c r="A9" s="58" t="s">
        <v>26</v>
      </c>
      <c r="B9" s="42" t="s">
        <v>27</v>
      </c>
      <c r="C9" s="44" t="s">
        <v>28</v>
      </c>
    </row>
    <row r="10" spans="1:3" s="21" customFormat="1" ht="28.5">
      <c r="A10" s="58" t="s">
        <v>29</v>
      </c>
      <c r="B10" s="42" t="s">
        <v>30</v>
      </c>
      <c r="C10" s="44" t="s">
        <v>31</v>
      </c>
    </row>
    <row r="11" spans="1:3">
      <c r="A11" s="43">
        <v>2</v>
      </c>
      <c r="B11" s="42" t="s">
        <v>32</v>
      </c>
      <c r="C11" s="56" t="s">
        <v>33</v>
      </c>
    </row>
    <row r="12" spans="1:3">
      <c r="A12" s="23">
        <v>3</v>
      </c>
      <c r="B12" s="24" t="s">
        <v>34</v>
      </c>
      <c r="C12" s="56" t="s">
        <v>35</v>
      </c>
    </row>
    <row r="13" spans="1:3" ht="15.75">
      <c r="A13" s="51" t="s">
        <v>36</v>
      </c>
      <c r="B13" s="52" t="s">
        <v>37</v>
      </c>
      <c r="C13" s="53"/>
    </row>
    <row r="14" spans="1:3" s="63" customFormat="1">
      <c r="A14" s="62">
        <v>1</v>
      </c>
      <c r="B14" s="44" t="s">
        <v>38</v>
      </c>
      <c r="C14" s="56" t="s">
        <v>39</v>
      </c>
    </row>
    <row r="15" spans="1:3" s="63" customFormat="1">
      <c r="A15" s="64" t="s">
        <v>23</v>
      </c>
      <c r="B15" s="44" t="s">
        <v>40</v>
      </c>
      <c r="C15" s="56" t="s">
        <v>41</v>
      </c>
    </row>
    <row r="16" spans="1:3" s="63" customFormat="1">
      <c r="A16" s="64" t="s">
        <v>26</v>
      </c>
      <c r="B16" s="44" t="s">
        <v>42</v>
      </c>
      <c r="C16" s="56" t="s">
        <v>43</v>
      </c>
    </row>
    <row r="17" spans="1:3" ht="15.75">
      <c r="A17" s="51" t="s">
        <v>44</v>
      </c>
      <c r="B17" s="52" t="s">
        <v>45</v>
      </c>
      <c r="C17" s="53"/>
    </row>
    <row r="18" spans="1:3" ht="28.5">
      <c r="A18" s="43">
        <v>1</v>
      </c>
      <c r="B18" s="44" t="s">
        <v>46</v>
      </c>
      <c r="C18" s="56" t="s">
        <v>47</v>
      </c>
    </row>
    <row r="19" spans="1:3">
      <c r="A19" s="66">
        <v>2</v>
      </c>
      <c r="B19" s="24" t="s">
        <v>48</v>
      </c>
      <c r="C19" s="56" t="s">
        <v>49</v>
      </c>
    </row>
    <row r="20" spans="1:3">
      <c r="A20" s="58" t="s">
        <v>50</v>
      </c>
      <c r="B20" s="22" t="s">
        <v>51</v>
      </c>
      <c r="C20" s="56" t="s">
        <v>52</v>
      </c>
    </row>
    <row r="21" spans="1:3" s="21" customFormat="1">
      <c r="A21" s="58" t="s">
        <v>53</v>
      </c>
      <c r="B21" s="22" t="s">
        <v>54</v>
      </c>
      <c r="C21" s="56" t="s">
        <v>55</v>
      </c>
    </row>
    <row r="22" spans="1:3">
      <c r="A22" s="67">
        <v>3</v>
      </c>
      <c r="B22" s="24" t="s">
        <v>56</v>
      </c>
      <c r="C22" s="56" t="s">
        <v>57</v>
      </c>
    </row>
    <row r="23" spans="1:3">
      <c r="A23" s="58" t="s">
        <v>58</v>
      </c>
      <c r="B23" s="24" t="s">
        <v>59</v>
      </c>
      <c r="C23" s="56" t="s">
        <v>60</v>
      </c>
    </row>
    <row r="24" spans="1:3">
      <c r="A24" s="58" t="s">
        <v>61</v>
      </c>
      <c r="B24" s="24" t="s">
        <v>62</v>
      </c>
      <c r="C24" s="56" t="s">
        <v>63</v>
      </c>
    </row>
    <row r="25" spans="1:3">
      <c r="A25" s="23">
        <v>4</v>
      </c>
      <c r="B25" s="24" t="s">
        <v>64</v>
      </c>
      <c r="C25" s="56" t="s">
        <v>65</v>
      </c>
    </row>
    <row r="26" spans="1:3">
      <c r="A26" s="23">
        <v>5</v>
      </c>
      <c r="B26" s="24" t="s">
        <v>66</v>
      </c>
      <c r="C26" s="56" t="s">
        <v>67</v>
      </c>
    </row>
    <row r="27" spans="1:3">
      <c r="A27" s="23">
        <v>6</v>
      </c>
      <c r="B27" s="24" t="s">
        <v>68</v>
      </c>
      <c r="C27" s="56" t="s">
        <v>67</v>
      </c>
    </row>
    <row r="28" spans="1:3" ht="15.75">
      <c r="A28" s="19">
        <v>7</v>
      </c>
      <c r="B28" s="24" t="s">
        <v>69</v>
      </c>
      <c r="C28" s="56" t="s">
        <v>67</v>
      </c>
    </row>
    <row r="29" spans="1:3" s="21" customFormat="1">
      <c r="A29" s="58" t="s">
        <v>70</v>
      </c>
      <c r="B29" s="68" t="s">
        <v>71</v>
      </c>
      <c r="C29" s="69" t="s">
        <v>72</v>
      </c>
    </row>
    <row r="30" spans="1:3" s="21" customFormat="1">
      <c r="A30" s="58" t="s">
        <v>73</v>
      </c>
      <c r="B30" s="68" t="s">
        <v>74</v>
      </c>
      <c r="C30" s="69" t="s">
        <v>75</v>
      </c>
    </row>
    <row r="31" spans="1:3" s="21" customFormat="1" ht="15.75">
      <c r="A31" s="51" t="s">
        <v>76</v>
      </c>
      <c r="B31" s="52" t="s">
        <v>77</v>
      </c>
      <c r="C31" s="53"/>
    </row>
    <row r="32" spans="1:3" s="21" customFormat="1">
      <c r="A32" s="41">
        <v>1</v>
      </c>
      <c r="B32" s="57" t="s">
        <v>78</v>
      </c>
      <c r="C32" s="44" t="s">
        <v>79</v>
      </c>
    </row>
    <row r="33" spans="1:3" s="21" customFormat="1">
      <c r="A33" s="58" t="s">
        <v>23</v>
      </c>
      <c r="B33" s="57" t="s">
        <v>80</v>
      </c>
      <c r="C33" s="44" t="s">
        <v>79</v>
      </c>
    </row>
    <row r="34" spans="1:3" s="21" customFormat="1">
      <c r="A34" s="58" t="s">
        <v>26</v>
      </c>
      <c r="B34" s="57" t="s">
        <v>81</v>
      </c>
      <c r="C34" s="44" t="s">
        <v>79</v>
      </c>
    </row>
    <row r="35" spans="1:3" s="21" customFormat="1">
      <c r="A35" s="58" t="s">
        <v>29</v>
      </c>
      <c r="B35" s="57" t="s">
        <v>82</v>
      </c>
      <c r="C35" s="44" t="s">
        <v>79</v>
      </c>
    </row>
    <row r="36" spans="1:3" s="21" customFormat="1">
      <c r="A36" s="58" t="s">
        <v>83</v>
      </c>
      <c r="B36" s="57" t="s">
        <v>84</v>
      </c>
      <c r="C36" s="44" t="s">
        <v>79</v>
      </c>
    </row>
    <row r="37" spans="1:3" s="21" customFormat="1">
      <c r="A37" s="58" t="s">
        <v>85</v>
      </c>
      <c r="B37" s="57" t="s">
        <v>86</v>
      </c>
      <c r="C37" s="44" t="s">
        <v>79</v>
      </c>
    </row>
    <row r="38" spans="1:3" s="21" customFormat="1">
      <c r="A38" s="41">
        <v>2</v>
      </c>
      <c r="B38" s="57" t="s">
        <v>87</v>
      </c>
      <c r="C38" s="44" t="s">
        <v>79</v>
      </c>
    </row>
    <row r="39" spans="1:3" s="21" customFormat="1">
      <c r="A39" s="41">
        <v>3</v>
      </c>
      <c r="B39" s="57" t="s">
        <v>88</v>
      </c>
      <c r="C39" s="44" t="s">
        <v>79</v>
      </c>
    </row>
    <row r="40" spans="1:3" s="21" customFormat="1">
      <c r="A40" s="41">
        <v>4</v>
      </c>
      <c r="B40" s="42" t="s">
        <v>89</v>
      </c>
      <c r="C40" s="44" t="s">
        <v>79</v>
      </c>
    </row>
    <row r="41" spans="1:3" s="21" customFormat="1">
      <c r="A41" s="41">
        <v>5</v>
      </c>
      <c r="B41" s="57" t="s">
        <v>90</v>
      </c>
      <c r="C41" s="44" t="s">
        <v>79</v>
      </c>
    </row>
    <row r="42" spans="1:3" s="21" customFormat="1" ht="15.75">
      <c r="A42" s="51" t="s">
        <v>91</v>
      </c>
      <c r="B42" s="52" t="s">
        <v>92</v>
      </c>
      <c r="C42" s="53"/>
    </row>
    <row r="43" spans="1:3">
      <c r="A43" s="41">
        <v>1</v>
      </c>
      <c r="B43" s="57" t="s">
        <v>93</v>
      </c>
      <c r="C43" s="44" t="s">
        <v>94</v>
      </c>
    </row>
    <row r="44" spans="1:3" s="21" customFormat="1" ht="15.75">
      <c r="A44" s="51" t="s">
        <v>95</v>
      </c>
      <c r="B44" s="52" t="s">
        <v>96</v>
      </c>
      <c r="C44" s="53"/>
    </row>
    <row r="45" spans="1:3" s="21" customFormat="1" ht="128.25">
      <c r="A45" s="5"/>
      <c r="B45" s="56" t="s">
        <v>11</v>
      </c>
      <c r="C45" s="56" t="s">
        <v>97</v>
      </c>
    </row>
    <row r="46" spans="1:3" s="21" customFormat="1" ht="114">
      <c r="A46" s="58" t="s">
        <v>98</v>
      </c>
      <c r="B46" s="108" t="s">
        <v>99</v>
      </c>
      <c r="C46" s="56" t="s">
        <v>100</v>
      </c>
    </row>
    <row r="47" spans="1:3">
      <c r="A47" s="58" t="s">
        <v>101</v>
      </c>
      <c r="B47" s="108" t="s">
        <v>102</v>
      </c>
      <c r="C47" s="56" t="s">
        <v>103</v>
      </c>
    </row>
    <row r="48" spans="1:3">
      <c r="A48" s="58" t="s">
        <v>104</v>
      </c>
      <c r="B48" s="108" t="s">
        <v>105</v>
      </c>
      <c r="C48" s="56" t="s">
        <v>106</v>
      </c>
    </row>
    <row r="49" spans="1:3" s="72" customFormat="1">
      <c r="A49" s="85"/>
      <c r="B49" s="86"/>
      <c r="C49" s="87"/>
    </row>
    <row r="50" spans="1:3" ht="26.25">
      <c r="A50" s="89" t="s">
        <v>107</v>
      </c>
      <c r="B50" s="91" t="s">
        <v>108</v>
      </c>
      <c r="C50" s="70"/>
    </row>
    <row r="51" spans="1:3" ht="26.25">
      <c r="A51" s="28"/>
      <c r="B51" s="54" t="s">
        <v>109</v>
      </c>
      <c r="C51" s="4"/>
    </row>
    <row r="52" spans="1:3" ht="28.5">
      <c r="A52" s="29"/>
      <c r="B52" s="60" t="s">
        <v>110</v>
      </c>
      <c r="C52" s="4"/>
    </row>
    <row r="53" spans="1:3">
      <c r="A53" s="29"/>
      <c r="B53" s="54" t="s">
        <v>111</v>
      </c>
      <c r="C53" s="4"/>
    </row>
    <row r="54" spans="1:3" ht="42.75">
      <c r="A54" s="29"/>
      <c r="B54" s="54" t="s">
        <v>112</v>
      </c>
      <c r="C54" s="4"/>
    </row>
    <row r="55" spans="1:3" ht="42.75">
      <c r="A55" s="29"/>
      <c r="B55" s="60" t="s">
        <v>113</v>
      </c>
      <c r="C55" s="4"/>
    </row>
    <row r="56" spans="1:3" ht="28.5">
      <c r="A56" s="30"/>
      <c r="B56" s="55" t="s">
        <v>114</v>
      </c>
      <c r="C56" s="4"/>
    </row>
    <row r="57" spans="1:3">
      <c r="A57" s="70"/>
      <c r="B57" s="71"/>
      <c r="C57" s="70"/>
    </row>
    <row r="58" spans="1:3" ht="26.25">
      <c r="A58" s="89" t="s">
        <v>115</v>
      </c>
      <c r="B58" s="91" t="s">
        <v>116</v>
      </c>
      <c r="C58" s="21"/>
    </row>
    <row r="59" spans="1:3" ht="42.75">
      <c r="A59" s="28"/>
      <c r="B59" s="54" t="s">
        <v>117</v>
      </c>
      <c r="C59" s="21"/>
    </row>
    <row r="60" spans="1:3" ht="28.5">
      <c r="A60" s="29"/>
      <c r="B60" s="60" t="s">
        <v>110</v>
      </c>
      <c r="C60" s="21"/>
    </row>
    <row r="61" spans="1:3">
      <c r="A61" s="29"/>
      <c r="B61" s="54" t="s">
        <v>111</v>
      </c>
      <c r="C61" s="21"/>
    </row>
    <row r="62" spans="1:3" ht="42.75">
      <c r="A62" s="29"/>
      <c r="B62" s="54" t="s">
        <v>118</v>
      </c>
      <c r="C62" s="21"/>
    </row>
    <row r="63" spans="1:3" ht="42.75">
      <c r="A63" s="29"/>
      <c r="B63" s="60" t="s">
        <v>113</v>
      </c>
      <c r="C63" s="21"/>
    </row>
    <row r="64" spans="1:3" ht="28.5">
      <c r="A64" s="30"/>
      <c r="B64" s="55" t="s">
        <v>114</v>
      </c>
      <c r="C64" s="21"/>
    </row>
    <row r="69" spans="1:3">
      <c r="A69" s="21"/>
      <c r="B69" s="25"/>
      <c r="C69" s="21"/>
    </row>
    <row r="70" spans="1:3">
      <c r="A70" s="21"/>
      <c r="B70" s="25"/>
      <c r="C70" s="21"/>
    </row>
    <row r="71" spans="1:3">
      <c r="A71" s="21"/>
      <c r="B71" s="25"/>
      <c r="C71" s="21"/>
    </row>
    <row r="72" spans="1:3">
      <c r="A72" s="21"/>
      <c r="B72" s="20"/>
      <c r="C72" s="21"/>
    </row>
    <row r="73" spans="1:3">
      <c r="A73" s="21"/>
      <c r="B73" s="18"/>
      <c r="C73" s="21"/>
    </row>
    <row r="74" spans="1:3" s="72" customFormat="1">
      <c r="A74" s="21"/>
      <c r="B74" s="21"/>
      <c r="C74" s="2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65"/>
  <sheetViews>
    <sheetView showGridLines="0" topLeftCell="A51" zoomScale="60" zoomScaleNormal="60" workbookViewId="0">
      <selection activeCell="K49" sqref="K49"/>
    </sheetView>
  </sheetViews>
  <sheetFormatPr baseColWidth="10" defaultColWidth="11.42578125" defaultRowHeight="15.75"/>
  <cols>
    <col min="1" max="1" width="6.28515625" style="45" customWidth="1"/>
    <col min="2" max="2" width="87.7109375" style="107" customWidth="1"/>
    <col min="3" max="4" width="19" style="45" bestFit="1" customWidth="1"/>
    <col min="5" max="5" width="19.28515625" style="45" bestFit="1" customWidth="1"/>
    <col min="6" max="6" width="19.5703125" style="45" customWidth="1"/>
    <col min="7" max="7" width="19.28515625" style="45" bestFit="1" customWidth="1"/>
    <col min="8" max="8" width="19" style="45" bestFit="1" customWidth="1"/>
    <col min="9" max="9" width="19.5703125" style="45" customWidth="1"/>
    <col min="10" max="19" width="19" style="45" bestFit="1" customWidth="1"/>
    <col min="20" max="16384" width="11.42578125" style="45"/>
  </cols>
  <sheetData>
    <row r="1" spans="1:19" ht="26.25" customHeight="1">
      <c r="A1" s="46"/>
      <c r="B1" s="99" t="s">
        <v>119</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13</v>
      </c>
      <c r="B2" s="100" t="s">
        <v>14</v>
      </c>
      <c r="C2" s="48"/>
      <c r="D2" s="48"/>
      <c r="E2" s="48"/>
      <c r="F2" s="48"/>
      <c r="G2" s="48"/>
      <c r="H2" s="48"/>
      <c r="I2" s="48"/>
      <c r="J2" s="48"/>
      <c r="K2" s="48"/>
      <c r="L2" s="48"/>
      <c r="M2" s="48"/>
      <c r="N2" s="48"/>
      <c r="O2" s="48"/>
      <c r="P2" s="48"/>
      <c r="Q2" s="48"/>
      <c r="R2" s="48"/>
      <c r="S2" s="48"/>
    </row>
    <row r="3" spans="1:19" ht="18.75" customHeight="1">
      <c r="A3" s="92">
        <v>1</v>
      </c>
      <c r="B3" s="96" t="s">
        <v>15</v>
      </c>
      <c r="C3" s="26">
        <v>120280.6</v>
      </c>
      <c r="D3" s="26">
        <v>112168.9</v>
      </c>
      <c r="E3" s="26">
        <v>108573</v>
      </c>
      <c r="F3" s="26">
        <v>103221</v>
      </c>
      <c r="G3" s="26">
        <v>108544.5</v>
      </c>
      <c r="H3" s="26">
        <v>134194.5</v>
      </c>
      <c r="I3" s="26">
        <v>146795.70000000001</v>
      </c>
      <c r="J3" s="26">
        <v>114258</v>
      </c>
      <c r="K3" s="26">
        <v>102024.1</v>
      </c>
      <c r="L3" s="26">
        <v>99586.8</v>
      </c>
      <c r="M3" s="26">
        <v>100660.1</v>
      </c>
      <c r="N3" s="26">
        <v>99466.7</v>
      </c>
      <c r="O3" s="26">
        <v>109092.65</v>
      </c>
      <c r="P3" s="26">
        <v>120693.83</v>
      </c>
      <c r="Q3" s="26">
        <v>87871.75</v>
      </c>
      <c r="R3" s="26">
        <v>102285.34</v>
      </c>
      <c r="S3" s="26">
        <v>104666.3</v>
      </c>
    </row>
    <row r="4" spans="1:19" ht="18.75" customHeight="1">
      <c r="A4" s="92">
        <v>2</v>
      </c>
      <c r="B4" s="96" t="s">
        <v>17</v>
      </c>
      <c r="C4" s="26">
        <v>74.22</v>
      </c>
      <c r="D4" s="26">
        <v>70.83</v>
      </c>
      <c r="E4" s="26">
        <v>69.22</v>
      </c>
      <c r="F4" s="26">
        <v>63.76</v>
      </c>
      <c r="G4" s="26">
        <v>66.14</v>
      </c>
      <c r="H4" s="26">
        <v>65.94</v>
      </c>
      <c r="I4" s="26">
        <v>72.430000000000007</v>
      </c>
      <c r="J4" s="26">
        <v>72.03</v>
      </c>
      <c r="K4" s="26">
        <v>64.41</v>
      </c>
      <c r="L4" s="26">
        <v>61.99</v>
      </c>
      <c r="M4" s="26">
        <v>62.69</v>
      </c>
      <c r="N4" s="26">
        <v>62.23</v>
      </c>
      <c r="O4" s="26">
        <v>68.27</v>
      </c>
      <c r="P4" s="26">
        <v>75.53</v>
      </c>
      <c r="Q4" s="26">
        <v>54.99</v>
      </c>
      <c r="R4" s="26">
        <v>64.010000000000005</v>
      </c>
      <c r="S4" s="26">
        <v>65.5</v>
      </c>
    </row>
    <row r="5" spans="1:19" ht="18.75" customHeight="1">
      <c r="A5" s="93" t="s">
        <v>19</v>
      </c>
      <c r="B5" s="101" t="s">
        <v>20</v>
      </c>
      <c r="C5" s="48"/>
      <c r="D5" s="48"/>
      <c r="E5" s="48"/>
      <c r="F5" s="48"/>
      <c r="G5" s="48"/>
      <c r="H5" s="48"/>
      <c r="I5" s="48"/>
      <c r="J5" s="48"/>
      <c r="K5" s="48"/>
      <c r="L5" s="48"/>
      <c r="M5" s="48"/>
      <c r="N5" s="48"/>
      <c r="O5" s="48"/>
      <c r="P5" s="48"/>
      <c r="Q5" s="48"/>
      <c r="R5" s="48"/>
      <c r="S5" s="48"/>
    </row>
    <row r="6" spans="1:19" ht="18.75" customHeight="1">
      <c r="A6" s="94">
        <v>1</v>
      </c>
      <c r="B6" s="102" t="s">
        <v>21</v>
      </c>
      <c r="C6" s="27">
        <v>27288726.34</v>
      </c>
      <c r="D6" s="27">
        <v>25960699</v>
      </c>
      <c r="E6" s="27">
        <v>25783267.449999999</v>
      </c>
      <c r="F6" s="27">
        <v>24471797.039999999</v>
      </c>
      <c r="G6" s="27">
        <v>28623619.100000001</v>
      </c>
      <c r="H6" s="27">
        <v>23325004.129999999</v>
      </c>
      <c r="I6" s="27">
        <v>24631740.02</v>
      </c>
      <c r="J6" s="27">
        <v>27542043.780000001</v>
      </c>
      <c r="K6" s="27">
        <v>34558326.020000003</v>
      </c>
      <c r="L6" s="27">
        <v>35258972.109999999</v>
      </c>
      <c r="M6" s="27">
        <v>36288129.799999997</v>
      </c>
      <c r="N6" s="27">
        <v>42082327.829999998</v>
      </c>
      <c r="O6" s="27">
        <v>41242847.119999997</v>
      </c>
      <c r="P6" s="27">
        <v>43727538.020000003</v>
      </c>
      <c r="Q6" s="27">
        <v>42308347.289999999</v>
      </c>
      <c r="R6" s="27">
        <v>39350325.530000001</v>
      </c>
      <c r="S6" s="27">
        <v>40024555.659999996</v>
      </c>
    </row>
    <row r="7" spans="1:19" ht="18.75" customHeight="1">
      <c r="A7" s="95" t="s">
        <v>23</v>
      </c>
      <c r="B7" s="102" t="s">
        <v>24</v>
      </c>
      <c r="C7" s="27">
        <v>905047.3600000001</v>
      </c>
      <c r="D7" s="27">
        <v>815115.07000000007</v>
      </c>
      <c r="E7" s="27">
        <v>655279.8600000001</v>
      </c>
      <c r="F7" s="27">
        <v>657435.93999999994</v>
      </c>
      <c r="G7" s="27">
        <v>533156.24</v>
      </c>
      <c r="H7" s="27">
        <v>239186.82</v>
      </c>
      <c r="I7" s="27">
        <v>866141.32000000007</v>
      </c>
      <c r="J7" s="27">
        <v>2286222.7799999998</v>
      </c>
      <c r="K7" s="27">
        <v>8756552.1899999995</v>
      </c>
      <c r="L7" s="27">
        <v>8875476.5</v>
      </c>
      <c r="M7" s="27">
        <v>9793797.5099999998</v>
      </c>
      <c r="N7" s="27">
        <v>10331598.26</v>
      </c>
      <c r="O7" s="27">
        <v>10482569.029999999</v>
      </c>
      <c r="P7" s="27">
        <v>13116772.92</v>
      </c>
      <c r="Q7" s="27">
        <v>12078403.130000001</v>
      </c>
      <c r="R7" s="27">
        <v>10867032.040000001</v>
      </c>
      <c r="S7" s="27">
        <v>10739230.810000001</v>
      </c>
    </row>
    <row r="8" spans="1:19" ht="18.75" customHeight="1">
      <c r="A8" s="95" t="s">
        <v>26</v>
      </c>
      <c r="B8" s="102" t="s">
        <v>27</v>
      </c>
      <c r="C8" s="27">
        <v>1992446.52</v>
      </c>
      <c r="D8" s="27">
        <v>2662792.1800000002</v>
      </c>
      <c r="E8" s="27">
        <v>2314994.71</v>
      </c>
      <c r="F8" s="27">
        <v>2203605.65</v>
      </c>
      <c r="G8" s="27">
        <v>2299659.0699999998</v>
      </c>
      <c r="H8" s="27">
        <v>2264072.1800000002</v>
      </c>
      <c r="I8" s="27">
        <v>2239379.5699999998</v>
      </c>
      <c r="J8" s="27">
        <v>2197181.92</v>
      </c>
      <c r="K8" s="27">
        <v>2529926.84</v>
      </c>
      <c r="L8" s="27">
        <v>2492266.5699999998</v>
      </c>
      <c r="M8" s="27">
        <v>1943822.38</v>
      </c>
      <c r="N8" s="27">
        <v>2138908.9</v>
      </c>
      <c r="O8" s="27">
        <v>2182634.1500000004</v>
      </c>
      <c r="P8" s="27">
        <v>2193535.69</v>
      </c>
      <c r="Q8" s="27">
        <v>2289950.88</v>
      </c>
      <c r="R8" s="27">
        <v>2310839.98</v>
      </c>
      <c r="S8" s="27">
        <v>2222373.38</v>
      </c>
    </row>
    <row r="9" spans="1:19" ht="47.25" customHeight="1">
      <c r="A9" s="95" t="s">
        <v>29</v>
      </c>
      <c r="B9" s="102" t="s">
        <v>30</v>
      </c>
      <c r="C9" s="27">
        <f>+C6-C7</f>
        <v>26383678.98</v>
      </c>
      <c r="D9" s="27">
        <f t="shared" ref="D9:S9" si="0">+D6-D7</f>
        <v>25145583.93</v>
      </c>
      <c r="E9" s="27">
        <f t="shared" si="0"/>
        <v>25127987.59</v>
      </c>
      <c r="F9" s="27">
        <f t="shared" si="0"/>
        <v>23814361.099999998</v>
      </c>
      <c r="G9" s="27">
        <f t="shared" si="0"/>
        <v>28090462.860000003</v>
      </c>
      <c r="H9" s="27">
        <f t="shared" si="0"/>
        <v>23085817.309999999</v>
      </c>
      <c r="I9" s="27">
        <f t="shared" si="0"/>
        <v>23765598.699999999</v>
      </c>
      <c r="J9" s="27">
        <f t="shared" si="0"/>
        <v>25255821</v>
      </c>
      <c r="K9" s="27">
        <f t="shared" si="0"/>
        <v>25801773.830000006</v>
      </c>
      <c r="L9" s="27">
        <f t="shared" si="0"/>
        <v>26383495.609999999</v>
      </c>
      <c r="M9" s="27">
        <f t="shared" si="0"/>
        <v>26494332.289999999</v>
      </c>
      <c r="N9" s="27">
        <f t="shared" si="0"/>
        <v>31750729.57</v>
      </c>
      <c r="O9" s="27">
        <f t="shared" si="0"/>
        <v>30760278.089999996</v>
      </c>
      <c r="P9" s="27">
        <f t="shared" si="0"/>
        <v>30610765.100000001</v>
      </c>
      <c r="Q9" s="27">
        <f t="shared" si="0"/>
        <v>30229944.159999996</v>
      </c>
      <c r="R9" s="27">
        <f t="shared" si="0"/>
        <v>28483293.490000002</v>
      </c>
      <c r="S9" s="27">
        <f t="shared" si="0"/>
        <v>29285324.849999994</v>
      </c>
    </row>
    <row r="10" spans="1:19" ht="30">
      <c r="A10" s="92">
        <v>2</v>
      </c>
      <c r="B10" s="96" t="s">
        <v>32</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34</v>
      </c>
      <c r="C11" s="27">
        <v>99085.38</v>
      </c>
      <c r="D11" s="27">
        <v>121166.23</v>
      </c>
      <c r="E11" s="27">
        <v>158515.04999999999</v>
      </c>
      <c r="F11" s="27">
        <v>120523.2</v>
      </c>
      <c r="G11" s="27">
        <v>126255.31</v>
      </c>
      <c r="H11" s="27">
        <v>77315.56</v>
      </c>
      <c r="I11" s="27">
        <v>135826.57999999999</v>
      </c>
      <c r="J11" s="27">
        <v>322623.87</v>
      </c>
      <c r="K11" s="27">
        <v>365236.37</v>
      </c>
      <c r="L11" s="27">
        <v>275404.83</v>
      </c>
      <c r="M11" s="27">
        <v>339887.77</v>
      </c>
      <c r="N11" s="27">
        <v>301135.74</v>
      </c>
      <c r="O11" s="27">
        <v>376975.55</v>
      </c>
      <c r="P11" s="27">
        <v>394420.82</v>
      </c>
      <c r="Q11" s="27">
        <v>385791.5</v>
      </c>
      <c r="R11" s="27">
        <v>360449.28000000003</v>
      </c>
      <c r="S11" s="27">
        <v>342698.29</v>
      </c>
    </row>
    <row r="12" spans="1:19" ht="18.75" customHeight="1">
      <c r="A12" s="93" t="s">
        <v>36</v>
      </c>
      <c r="B12" s="101" t="s">
        <v>37</v>
      </c>
      <c r="C12" s="48"/>
      <c r="D12" s="48"/>
      <c r="E12" s="48"/>
      <c r="F12" s="48"/>
      <c r="G12" s="48"/>
      <c r="H12" s="48"/>
      <c r="I12" s="48"/>
      <c r="J12" s="48"/>
      <c r="K12" s="48"/>
      <c r="L12" s="48"/>
      <c r="M12" s="48"/>
      <c r="N12" s="48"/>
      <c r="O12" s="48"/>
      <c r="P12" s="48"/>
      <c r="Q12" s="48"/>
      <c r="R12" s="48"/>
      <c r="S12" s="48"/>
    </row>
    <row r="13" spans="1:19" ht="18.75" customHeight="1">
      <c r="A13" s="92">
        <v>1</v>
      </c>
      <c r="B13" s="96" t="s">
        <v>38</v>
      </c>
      <c r="C13" s="27">
        <v>9822850.0800000001</v>
      </c>
      <c r="D13" s="27">
        <v>9365671.3499999996</v>
      </c>
      <c r="E13" s="27">
        <v>9223685.1099999994</v>
      </c>
      <c r="F13" s="27">
        <v>11463151.689999999</v>
      </c>
      <c r="G13" s="27">
        <v>9209566.5600000005</v>
      </c>
      <c r="H13" s="27">
        <v>9077557.1600000001</v>
      </c>
      <c r="I13" s="27">
        <v>5368012.5599999996</v>
      </c>
      <c r="J13" s="27">
        <v>5925477.6200000001</v>
      </c>
      <c r="K13" s="27">
        <v>7292783.2300000004</v>
      </c>
      <c r="L13" s="27">
        <v>8105315.3399999999</v>
      </c>
      <c r="M13" s="27">
        <v>8032575.3799999999</v>
      </c>
      <c r="N13" s="27">
        <v>8255228.7599999998</v>
      </c>
      <c r="O13" s="27">
        <v>8191174.3099999996</v>
      </c>
      <c r="P13" s="27">
        <v>8713438.2100000009</v>
      </c>
      <c r="Q13" s="27">
        <v>9015956.6799999997</v>
      </c>
      <c r="R13" s="27">
        <v>7452284.0199999996</v>
      </c>
      <c r="S13" s="27">
        <v>6832147.2400000002</v>
      </c>
    </row>
    <row r="14" spans="1:19" ht="30">
      <c r="A14" s="95" t="s">
        <v>23</v>
      </c>
      <c r="B14" s="96" t="s">
        <v>120</v>
      </c>
      <c r="C14" s="27">
        <v>6715813.3399999999</v>
      </c>
      <c r="D14" s="27">
        <v>6332854.7599999998</v>
      </c>
      <c r="E14" s="27">
        <v>6273401.5199999996</v>
      </c>
      <c r="F14" s="27">
        <v>8188340.9000000004</v>
      </c>
      <c r="G14" s="27">
        <v>6360792.0800000001</v>
      </c>
      <c r="H14" s="27">
        <v>6107514.1799999997</v>
      </c>
      <c r="I14" s="27"/>
      <c r="J14" s="27"/>
      <c r="K14" s="27"/>
      <c r="L14" s="27"/>
      <c r="M14" s="27"/>
      <c r="N14" s="27"/>
      <c r="O14" s="27"/>
      <c r="P14" s="27"/>
      <c r="Q14" s="27"/>
      <c r="R14" s="27"/>
      <c r="S14" s="27"/>
    </row>
    <row r="15" spans="1:19" ht="18.75" customHeight="1">
      <c r="A15" s="95" t="s">
        <v>26</v>
      </c>
      <c r="B15" s="96" t="s">
        <v>42</v>
      </c>
      <c r="C15" s="27">
        <v>1158582.07</v>
      </c>
      <c r="D15" s="27">
        <v>1130594.08</v>
      </c>
      <c r="E15" s="27">
        <v>1158095.4099999999</v>
      </c>
      <c r="F15" s="27">
        <v>1245959.1200000001</v>
      </c>
      <c r="G15" s="27">
        <v>1355143.91</v>
      </c>
      <c r="H15" s="27">
        <v>1345167.44</v>
      </c>
      <c r="I15" s="27">
        <v>1125084.3999999999</v>
      </c>
      <c r="J15" s="27">
        <v>1639677.79</v>
      </c>
      <c r="K15" s="27">
        <v>1522640.75</v>
      </c>
      <c r="L15" s="27">
        <v>1402020.42</v>
      </c>
      <c r="M15" s="27">
        <v>1464131.26</v>
      </c>
      <c r="N15" s="27">
        <v>2394988.63</v>
      </c>
      <c r="O15" s="27">
        <v>889657.94</v>
      </c>
      <c r="P15" s="27">
        <v>1220127.71</v>
      </c>
      <c r="Q15" s="27">
        <v>1017686.29</v>
      </c>
      <c r="R15" s="27">
        <v>667279.03</v>
      </c>
      <c r="S15" s="27">
        <v>845982.98</v>
      </c>
    </row>
    <row r="16" spans="1:19" ht="18.75" customHeight="1">
      <c r="A16" s="93" t="s">
        <v>44</v>
      </c>
      <c r="B16" s="101" t="s">
        <v>45</v>
      </c>
      <c r="C16" s="48"/>
      <c r="D16" s="48"/>
      <c r="E16" s="48"/>
      <c r="F16" s="48"/>
      <c r="G16" s="48"/>
      <c r="H16" s="48"/>
      <c r="I16" s="48"/>
      <c r="J16" s="48"/>
      <c r="K16" s="48"/>
      <c r="L16" s="48"/>
      <c r="M16" s="48"/>
      <c r="N16" s="48"/>
      <c r="O16" s="48"/>
      <c r="P16" s="48"/>
      <c r="Q16" s="48"/>
      <c r="R16" s="48"/>
      <c r="S16" s="48"/>
    </row>
    <row r="17" spans="1:23" ht="18.75" customHeight="1">
      <c r="A17" s="92">
        <v>1</v>
      </c>
      <c r="B17" s="96" t="s">
        <v>46</v>
      </c>
      <c r="C17" s="27">
        <v>3511236.97</v>
      </c>
      <c r="D17" s="27">
        <v>3545360.57</v>
      </c>
      <c r="E17" s="27">
        <v>3501092.08</v>
      </c>
      <c r="F17" s="27">
        <v>3526526.47</v>
      </c>
      <c r="G17" s="27">
        <v>3643239.87</v>
      </c>
      <c r="H17" s="27">
        <v>3633292.03</v>
      </c>
      <c r="I17" s="27">
        <v>4468221.5999999996</v>
      </c>
      <c r="J17" s="27">
        <v>4282616.09</v>
      </c>
      <c r="K17" s="27">
        <v>4314058.25</v>
      </c>
      <c r="L17" s="27">
        <v>4210456.0999999996</v>
      </c>
      <c r="M17" s="27">
        <v>4438037.1500000004</v>
      </c>
      <c r="N17" s="27">
        <v>4267771.75</v>
      </c>
      <c r="O17" s="27">
        <v>4370389.3499999996</v>
      </c>
      <c r="P17" s="27">
        <v>5098418.2799999993</v>
      </c>
      <c r="Q17" s="27">
        <v>5426298.9199999999</v>
      </c>
      <c r="R17" s="27">
        <v>6307418.8200000003</v>
      </c>
      <c r="S17" s="27">
        <v>6423925.0499999998</v>
      </c>
    </row>
    <row r="18" spans="1:23" ht="18.75" customHeight="1">
      <c r="A18" s="97">
        <v>2</v>
      </c>
      <c r="B18" s="96" t="s">
        <v>48</v>
      </c>
      <c r="C18" s="27">
        <v>2345533.73</v>
      </c>
      <c r="D18" s="27">
        <v>1994790.48</v>
      </c>
      <c r="E18" s="27">
        <v>1032544.76</v>
      </c>
      <c r="F18" s="27">
        <v>1249406.51</v>
      </c>
      <c r="G18" s="27">
        <v>862703.44</v>
      </c>
      <c r="H18" s="27">
        <v>2876058.9</v>
      </c>
      <c r="I18" s="27">
        <v>9723803.3800000008</v>
      </c>
      <c r="J18" s="27">
        <v>13285917.76</v>
      </c>
      <c r="K18" s="27">
        <v>15433637.869999999</v>
      </c>
      <c r="L18" s="27">
        <v>14777811.779999999</v>
      </c>
      <c r="M18" s="27">
        <v>16712691.43</v>
      </c>
      <c r="N18" s="27">
        <v>21125959.719999999</v>
      </c>
      <c r="O18" s="27">
        <v>21138537.559999999</v>
      </c>
      <c r="P18" s="27">
        <v>22447686.489999998</v>
      </c>
      <c r="Q18" s="27">
        <v>21552229.260000002</v>
      </c>
      <c r="R18" s="27">
        <v>18303044.02</v>
      </c>
      <c r="S18" s="27">
        <v>18723105.18</v>
      </c>
      <c r="T18" s="123"/>
    </row>
    <row r="19" spans="1:23" ht="18.75" customHeight="1">
      <c r="A19" s="95" t="s">
        <v>50</v>
      </c>
      <c r="B19" s="96" t="s">
        <v>51</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23" ht="30">
      <c r="A20" s="95" t="s">
        <v>53</v>
      </c>
      <c r="B20" s="96" t="s">
        <v>54</v>
      </c>
      <c r="C20" s="27"/>
      <c r="D20" s="27"/>
      <c r="E20" s="27"/>
      <c r="F20" s="27"/>
      <c r="G20" s="27"/>
      <c r="H20" s="27"/>
      <c r="I20" s="27">
        <v>6319742.79</v>
      </c>
      <c r="J20" s="27">
        <v>7967231.5999999996</v>
      </c>
      <c r="K20" s="27">
        <v>10149827.970000001</v>
      </c>
      <c r="L20" s="27">
        <v>9315647.5500000007</v>
      </c>
      <c r="M20" s="27">
        <v>9704439.8100000005</v>
      </c>
      <c r="N20" s="27">
        <v>14441626.51</v>
      </c>
      <c r="O20" s="27">
        <v>14843718.630000001</v>
      </c>
      <c r="P20" s="27">
        <v>14337763.24</v>
      </c>
      <c r="Q20" s="27">
        <v>14350004.390000001</v>
      </c>
      <c r="R20" s="27">
        <v>11038250.789999999</v>
      </c>
      <c r="S20" s="27">
        <v>10849161.27</v>
      </c>
    </row>
    <row r="21" spans="1:23" ht="18.75" customHeight="1">
      <c r="A21" s="92">
        <v>3</v>
      </c>
      <c r="B21" s="96" t="s">
        <v>56</v>
      </c>
      <c r="C21" s="27">
        <v>3607185.86</v>
      </c>
      <c r="D21" s="27">
        <v>5519568.8700000001</v>
      </c>
      <c r="E21" s="27">
        <v>6430846.21</v>
      </c>
      <c r="F21" s="27">
        <v>3191841.44</v>
      </c>
      <c r="G21" s="27">
        <v>3507770.87</v>
      </c>
      <c r="H21" s="27">
        <v>3311910.48</v>
      </c>
      <c r="I21" s="27">
        <v>3643044.09</v>
      </c>
      <c r="J21" s="27">
        <v>3361055.16</v>
      </c>
      <c r="K21" s="27">
        <v>3568014.38</v>
      </c>
      <c r="L21" s="27">
        <v>3474831.08</v>
      </c>
      <c r="M21" s="27">
        <v>3294093.28</v>
      </c>
      <c r="N21" s="27">
        <v>3338220.6</v>
      </c>
      <c r="O21" s="27">
        <v>3564360.61</v>
      </c>
      <c r="P21" s="27">
        <v>3393290.04</v>
      </c>
      <c r="Q21" s="27">
        <v>3040479.54</v>
      </c>
      <c r="R21" s="27">
        <v>2670949.44</v>
      </c>
      <c r="S21" s="27">
        <v>2648515.6</v>
      </c>
    </row>
    <row r="22" spans="1:23" ht="18.75" customHeight="1">
      <c r="A22" s="95" t="s">
        <v>58</v>
      </c>
      <c r="B22" s="96" t="s">
        <v>59</v>
      </c>
      <c r="C22" s="27">
        <v>1988933.98</v>
      </c>
      <c r="D22" s="27">
        <v>2660338.27</v>
      </c>
      <c r="E22" s="27">
        <v>2307036.63</v>
      </c>
      <c r="F22" s="27">
        <v>2213071.23</v>
      </c>
      <c r="G22" s="27">
        <v>2304101.77</v>
      </c>
      <c r="H22" s="27">
        <v>2264072.5099999998</v>
      </c>
      <c r="I22" s="27">
        <v>2239376.5699999998</v>
      </c>
      <c r="J22" s="27">
        <v>2197174.0499999998</v>
      </c>
      <c r="K22" s="27">
        <v>2529922.2999999998</v>
      </c>
      <c r="L22" s="27">
        <v>2492189.2999999998</v>
      </c>
      <c r="M22" s="27">
        <v>1943753.28</v>
      </c>
      <c r="N22" s="27">
        <v>2138858.35</v>
      </c>
      <c r="O22" s="27">
        <v>2182820.7300000004</v>
      </c>
      <c r="P22" s="27">
        <v>2193535.64</v>
      </c>
      <c r="Q22" s="27">
        <v>2289950.88</v>
      </c>
      <c r="R22" s="27">
        <v>2310834.17</v>
      </c>
      <c r="S22" s="27">
        <v>2222370.19</v>
      </c>
      <c r="T22" s="123"/>
    </row>
    <row r="23" spans="1:23" ht="18.75" customHeight="1">
      <c r="A23" s="95" t="s">
        <v>61</v>
      </c>
      <c r="B23" s="96" t="s">
        <v>62</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23" ht="30">
      <c r="A24" s="92">
        <v>4</v>
      </c>
      <c r="B24" s="96" t="s">
        <v>64</v>
      </c>
      <c r="C24" s="27">
        <v>1841682.27</v>
      </c>
      <c r="D24" s="27">
        <v>2224172.92</v>
      </c>
      <c r="E24" s="27">
        <v>1930471.56</v>
      </c>
      <c r="F24" s="27">
        <v>2093752.52</v>
      </c>
      <c r="G24" s="27">
        <v>2459108.7400000002</v>
      </c>
      <c r="H24" s="27">
        <v>1878585.39</v>
      </c>
      <c r="I24" s="27">
        <v>2033277.31</v>
      </c>
      <c r="J24" s="27">
        <v>2161402.34</v>
      </c>
      <c r="K24" s="27">
        <v>2419590.21</v>
      </c>
      <c r="L24" s="27">
        <v>2405446</v>
      </c>
      <c r="M24" s="27">
        <v>2205678.6</v>
      </c>
      <c r="N24" s="27">
        <v>2321656.9</v>
      </c>
      <c r="O24" s="27">
        <v>2301679.75</v>
      </c>
      <c r="P24" s="27">
        <v>2292937.09</v>
      </c>
      <c r="Q24" s="27">
        <v>2496988.19</v>
      </c>
      <c r="R24" s="27">
        <v>2642640.89</v>
      </c>
      <c r="S24" s="27">
        <v>2884814.12</v>
      </c>
    </row>
    <row r="25" spans="1:23" ht="18.75" customHeight="1">
      <c r="A25" s="92">
        <v>5</v>
      </c>
      <c r="B25" s="96" t="s">
        <v>66</v>
      </c>
      <c r="C25" s="27">
        <v>73240.460000000006</v>
      </c>
      <c r="D25" s="27">
        <v>22361.62</v>
      </c>
      <c r="E25" s="27">
        <v>14931.16</v>
      </c>
      <c r="F25" s="27">
        <v>15866.86</v>
      </c>
      <c r="G25" s="27">
        <v>4848.63</v>
      </c>
      <c r="H25" s="27">
        <v>37194.51</v>
      </c>
      <c r="I25" s="27">
        <v>31755.8</v>
      </c>
      <c r="J25" s="27">
        <v>6612.24</v>
      </c>
      <c r="K25" s="27">
        <v>1578.88</v>
      </c>
      <c r="L25" s="27">
        <v>0</v>
      </c>
      <c r="M25" s="27">
        <v>96.43</v>
      </c>
      <c r="N25" s="27">
        <v>421439</v>
      </c>
      <c r="O25" s="27">
        <v>9891.23</v>
      </c>
      <c r="P25" s="27">
        <v>1260.3399999999999</v>
      </c>
      <c r="Q25" s="27">
        <v>0</v>
      </c>
      <c r="R25" s="27">
        <v>0</v>
      </c>
      <c r="S25" s="27">
        <v>6981.92</v>
      </c>
    </row>
    <row r="26" spans="1:23" ht="18.75" customHeight="1">
      <c r="A26" s="92">
        <v>6</v>
      </c>
      <c r="B26" s="96" t="s">
        <v>68</v>
      </c>
      <c r="C26" s="27">
        <v>452921.24</v>
      </c>
      <c r="D26" s="27">
        <v>404114.99</v>
      </c>
      <c r="E26" s="27">
        <v>404898.25</v>
      </c>
      <c r="F26" s="27">
        <v>309494.34999999998</v>
      </c>
      <c r="G26" s="27">
        <v>375062.05</v>
      </c>
      <c r="H26" s="27">
        <v>323375.34999999998</v>
      </c>
      <c r="I26" s="27">
        <v>147871.49</v>
      </c>
      <c r="J26" s="27">
        <v>119405.24</v>
      </c>
      <c r="K26" s="27">
        <v>86325.15</v>
      </c>
      <c r="L26" s="27">
        <v>68332.94</v>
      </c>
      <c r="M26" s="27">
        <v>49891.839999999997</v>
      </c>
      <c r="N26" s="27">
        <v>318159.2</v>
      </c>
      <c r="O26" s="27">
        <v>60140.42</v>
      </c>
      <c r="P26" s="27">
        <v>50149.15</v>
      </c>
      <c r="Q26" s="27">
        <v>52216.43</v>
      </c>
      <c r="R26" s="27">
        <v>57872.12</v>
      </c>
      <c r="S26" s="27">
        <v>65026.8</v>
      </c>
    </row>
    <row r="27" spans="1:23" ht="18.75" customHeight="1">
      <c r="A27" s="92">
        <v>7</v>
      </c>
      <c r="B27" s="96" t="s">
        <v>69</v>
      </c>
      <c r="C27" s="27">
        <v>370680.69</v>
      </c>
      <c r="D27" s="27">
        <v>1248513.22</v>
      </c>
      <c r="E27" s="27">
        <v>298713.90000000002</v>
      </c>
      <c r="F27" s="27">
        <v>1748161.01</v>
      </c>
      <c r="G27" s="27">
        <v>973103.12</v>
      </c>
      <c r="H27" s="27">
        <v>727031.3</v>
      </c>
      <c r="I27" s="27">
        <v>743824.5</v>
      </c>
      <c r="J27" s="27">
        <v>394904.26</v>
      </c>
      <c r="K27" s="27">
        <v>275876.34000000003</v>
      </c>
      <c r="L27" s="27">
        <v>456707.19</v>
      </c>
      <c r="M27" s="27">
        <v>551624.41</v>
      </c>
      <c r="N27" s="27">
        <v>398400.53</v>
      </c>
      <c r="O27" s="27">
        <v>891393.39</v>
      </c>
      <c r="P27" s="27">
        <v>108253.49</v>
      </c>
      <c r="Q27" s="27">
        <v>81471.399999999994</v>
      </c>
      <c r="R27" s="27">
        <v>318021.34000000003</v>
      </c>
      <c r="S27" s="27">
        <v>141189.35999999999</v>
      </c>
      <c r="T27" s="123"/>
      <c r="U27" s="50"/>
      <c r="V27" s="50"/>
      <c r="W27" s="50"/>
    </row>
    <row r="28" spans="1:23" ht="18.75" customHeight="1">
      <c r="A28" s="98" t="s">
        <v>70</v>
      </c>
      <c r="B28" s="103" t="s">
        <v>71</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23" ht="18.75" customHeight="1">
      <c r="A29" s="98" t="s">
        <v>73</v>
      </c>
      <c r="B29" s="104" t="s">
        <v>74</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23" ht="18.75" customHeight="1">
      <c r="A30" s="84" t="s">
        <v>76</v>
      </c>
      <c r="B30" s="100" t="s">
        <v>77</v>
      </c>
      <c r="C30" s="48"/>
      <c r="D30" s="48"/>
      <c r="E30" s="48"/>
      <c r="F30" s="48"/>
      <c r="G30" s="48"/>
      <c r="H30" s="48"/>
      <c r="I30" s="48"/>
      <c r="J30" s="48"/>
      <c r="K30" s="48"/>
      <c r="L30" s="48"/>
      <c r="M30" s="48"/>
      <c r="N30" s="48"/>
      <c r="O30" s="48"/>
      <c r="P30" s="48"/>
      <c r="Q30" s="48"/>
      <c r="R30" s="48"/>
      <c r="S30" s="48"/>
    </row>
    <row r="31" spans="1:23" s="50" customFormat="1" ht="18.75" customHeight="1">
      <c r="A31" s="49">
        <v>1</v>
      </c>
      <c r="B31" s="105" t="s">
        <v>78</v>
      </c>
      <c r="C31" s="27">
        <v>4375642.01</v>
      </c>
      <c r="D31" s="27">
        <v>6839757.7000000002</v>
      </c>
      <c r="E31" s="27">
        <v>3186364.3</v>
      </c>
      <c r="F31" s="27">
        <v>8271225.4800000004</v>
      </c>
      <c r="G31" s="27">
        <v>10679321.26</v>
      </c>
      <c r="H31" s="27">
        <v>10504487.189999999</v>
      </c>
      <c r="I31" s="27">
        <v>14870059.17</v>
      </c>
      <c r="J31" s="27">
        <v>18877168.640000001</v>
      </c>
      <c r="K31" s="27">
        <v>20949369.34</v>
      </c>
      <c r="L31" s="27">
        <v>22682878.379999999</v>
      </c>
      <c r="M31" s="27">
        <v>24896663.539999999</v>
      </c>
      <c r="N31" s="27">
        <v>24664944.039999995</v>
      </c>
      <c r="O31" s="27">
        <v>27880032.32</v>
      </c>
      <c r="P31" s="27">
        <v>29680177.080000002</v>
      </c>
      <c r="Q31" s="27">
        <v>33834883.409999996</v>
      </c>
      <c r="R31" s="27">
        <v>34148908.659999996</v>
      </c>
      <c r="S31" s="27">
        <v>40851010.93</v>
      </c>
    </row>
    <row r="32" spans="1:23" s="50" customFormat="1" ht="18.75" customHeight="1">
      <c r="A32" s="65" t="s">
        <v>23</v>
      </c>
      <c r="B32" s="105" t="s">
        <v>80</v>
      </c>
      <c r="C32" s="27"/>
      <c r="D32" s="27"/>
      <c r="E32" s="27"/>
      <c r="F32" s="27"/>
      <c r="G32" s="27"/>
      <c r="H32" s="27"/>
      <c r="I32" s="27"/>
      <c r="J32" s="27"/>
      <c r="K32" s="27"/>
      <c r="L32" s="27"/>
      <c r="M32" s="27"/>
      <c r="N32" s="27"/>
      <c r="O32" s="27"/>
      <c r="P32" s="27"/>
      <c r="Q32" s="27">
        <v>2759757.07</v>
      </c>
      <c r="R32" s="27">
        <v>2606583.75</v>
      </c>
      <c r="S32" s="27">
        <v>2894220.64</v>
      </c>
    </row>
    <row r="33" spans="1:20" s="50" customFormat="1" ht="18.75" customHeight="1">
      <c r="A33" s="65" t="s">
        <v>26</v>
      </c>
      <c r="B33" s="105" t="s">
        <v>81</v>
      </c>
      <c r="C33" s="27"/>
      <c r="D33" s="27"/>
      <c r="E33" s="27"/>
      <c r="F33" s="27"/>
      <c r="G33" s="27"/>
      <c r="H33" s="27"/>
      <c r="I33" s="27"/>
      <c r="J33" s="27"/>
      <c r="K33" s="27"/>
      <c r="L33" s="27"/>
      <c r="M33" s="27"/>
      <c r="N33" s="27"/>
      <c r="O33" s="27"/>
      <c r="P33" s="27"/>
      <c r="Q33" s="27">
        <v>8242720.8099999996</v>
      </c>
      <c r="R33" s="27">
        <v>7785229.46</v>
      </c>
      <c r="S33" s="27">
        <v>8644330.6400000006</v>
      </c>
    </row>
    <row r="34" spans="1:20" s="50" customFormat="1" ht="18.75" customHeight="1">
      <c r="A34" s="65" t="s">
        <v>29</v>
      </c>
      <c r="B34" s="105" t="s">
        <v>82</v>
      </c>
      <c r="C34" s="27"/>
      <c r="D34" s="27"/>
      <c r="E34" s="27"/>
      <c r="F34" s="27"/>
      <c r="G34" s="27"/>
      <c r="H34" s="27"/>
      <c r="I34" s="27"/>
      <c r="J34" s="27"/>
      <c r="K34" s="27"/>
      <c r="L34" s="27"/>
      <c r="M34" s="27"/>
      <c r="N34" s="27"/>
      <c r="O34" s="27"/>
      <c r="P34" s="27"/>
      <c r="Q34" s="27">
        <v>22013555.280000001</v>
      </c>
      <c r="R34" s="27">
        <v>21979024.289999999</v>
      </c>
      <c r="S34" s="27">
        <v>27204767.25</v>
      </c>
    </row>
    <row r="35" spans="1:20" s="50" customFormat="1" ht="18.75" customHeight="1">
      <c r="A35" s="65" t="s">
        <v>83</v>
      </c>
      <c r="B35" s="105" t="s">
        <v>84</v>
      </c>
      <c r="C35" s="27"/>
      <c r="D35" s="27"/>
      <c r="E35" s="27"/>
      <c r="F35" s="27"/>
      <c r="G35" s="27"/>
      <c r="H35" s="27"/>
      <c r="I35" s="27"/>
      <c r="J35" s="27"/>
      <c r="K35" s="27"/>
      <c r="L35" s="27"/>
      <c r="M35" s="27"/>
      <c r="N35" s="27"/>
      <c r="O35" s="27"/>
      <c r="P35" s="27"/>
      <c r="Q35" s="27">
        <v>0</v>
      </c>
      <c r="R35" s="27">
        <v>0</v>
      </c>
      <c r="S35" s="27">
        <v>0</v>
      </c>
    </row>
    <row r="36" spans="1:20" s="50" customFormat="1" ht="18.75" customHeight="1">
      <c r="A36" s="65" t="s">
        <v>85</v>
      </c>
      <c r="B36" s="105" t="s">
        <v>86</v>
      </c>
      <c r="C36" s="27"/>
      <c r="D36" s="27"/>
      <c r="E36" s="27"/>
      <c r="F36" s="27"/>
      <c r="G36" s="27"/>
      <c r="H36" s="27"/>
      <c r="I36" s="27"/>
      <c r="J36" s="27"/>
      <c r="K36" s="27"/>
      <c r="L36" s="27"/>
      <c r="M36" s="27"/>
      <c r="N36" s="27"/>
      <c r="O36" s="27"/>
      <c r="P36" s="27"/>
      <c r="Q36" s="27">
        <v>818850.25</v>
      </c>
      <c r="R36" s="27">
        <v>1778071.16</v>
      </c>
      <c r="S36" s="27">
        <v>2107692.4</v>
      </c>
    </row>
    <row r="37" spans="1:20" s="50" customFormat="1" ht="18.75" customHeight="1">
      <c r="A37" s="49">
        <v>2</v>
      </c>
      <c r="B37" s="105" t="s">
        <v>87</v>
      </c>
      <c r="C37" s="27">
        <v>1869675.51</v>
      </c>
      <c r="D37" s="27">
        <v>2283935.0699999998</v>
      </c>
      <c r="E37" s="27">
        <v>5238056.3899999997</v>
      </c>
      <c r="F37" s="27">
        <v>3869408.07</v>
      </c>
      <c r="G37" s="27">
        <v>3048077.67</v>
      </c>
      <c r="H37" s="27">
        <v>4453653.93</v>
      </c>
      <c r="I37" s="27">
        <v>1241037.08</v>
      </c>
      <c r="J37" s="27">
        <v>1296678.68</v>
      </c>
      <c r="K37" s="27">
        <v>918550.47</v>
      </c>
      <c r="L37" s="27">
        <v>724197.56</v>
      </c>
      <c r="M37" s="27">
        <v>2224831.58</v>
      </c>
      <c r="N37" s="27">
        <v>2759503.5600000005</v>
      </c>
      <c r="O37" s="27">
        <v>1589169.48</v>
      </c>
      <c r="P37" s="27">
        <v>1626898.24</v>
      </c>
      <c r="Q37" s="27">
        <v>1153812.54</v>
      </c>
      <c r="R37" s="27">
        <v>1135899.6000000001</v>
      </c>
      <c r="S37" s="27">
        <v>1520901</v>
      </c>
    </row>
    <row r="38" spans="1:20" s="50" customFormat="1" ht="18.75" customHeight="1">
      <c r="A38" s="49">
        <v>3</v>
      </c>
      <c r="B38" s="105" t="s">
        <v>88</v>
      </c>
      <c r="C38" s="27">
        <v>12907525.57</v>
      </c>
      <c r="D38" s="27">
        <v>12042697.880000001</v>
      </c>
      <c r="E38" s="27">
        <v>11221756.24</v>
      </c>
      <c r="F38" s="27">
        <v>9694095.6799999997</v>
      </c>
      <c r="G38" s="27">
        <v>7404542.5</v>
      </c>
      <c r="H38" s="27">
        <v>6545434.5700000003</v>
      </c>
      <c r="I38" s="27">
        <v>5579070.8799999999</v>
      </c>
      <c r="J38" s="27">
        <v>5597529.0099999998</v>
      </c>
      <c r="K38" s="27">
        <v>6982037.5</v>
      </c>
      <c r="L38" s="27">
        <v>3196531.58</v>
      </c>
      <c r="M38" s="27">
        <v>7269228.9700000007</v>
      </c>
      <c r="N38" s="27">
        <v>10201492.120000001</v>
      </c>
      <c r="O38" s="27">
        <v>9197571.5599999987</v>
      </c>
      <c r="P38" s="27">
        <v>9300163.4499999993</v>
      </c>
      <c r="Q38" s="27">
        <v>8909365.8100000005</v>
      </c>
      <c r="R38" s="27">
        <v>10515286.77</v>
      </c>
      <c r="S38" s="27">
        <v>12715222.779999999</v>
      </c>
    </row>
    <row r="39" spans="1:20" s="50" customFormat="1" ht="18.75" customHeight="1">
      <c r="A39" s="49">
        <v>4</v>
      </c>
      <c r="B39" s="105" t="s">
        <v>89</v>
      </c>
      <c r="C39" s="27">
        <v>90099.17</v>
      </c>
      <c r="D39" s="27">
        <v>0</v>
      </c>
      <c r="E39" s="27">
        <v>0</v>
      </c>
      <c r="F39" s="27">
        <v>0</v>
      </c>
      <c r="G39" s="27">
        <v>0</v>
      </c>
      <c r="H39" s="27">
        <v>0</v>
      </c>
      <c r="I39" s="27">
        <v>0</v>
      </c>
      <c r="J39" s="27">
        <v>0</v>
      </c>
      <c r="K39" s="27">
        <v>0</v>
      </c>
      <c r="L39" s="27">
        <v>0</v>
      </c>
      <c r="M39" s="27">
        <v>257.14999999999998</v>
      </c>
      <c r="N39" s="27">
        <v>25.23</v>
      </c>
      <c r="O39" s="27">
        <v>86.79</v>
      </c>
      <c r="P39" s="27">
        <v>61.29</v>
      </c>
      <c r="Q39" s="27">
        <v>54.26</v>
      </c>
      <c r="R39" s="27">
        <v>1021.56</v>
      </c>
      <c r="S39" s="27">
        <v>82.45</v>
      </c>
    </row>
    <row r="40" spans="1:20" s="50" customFormat="1" ht="18.75" customHeight="1">
      <c r="A40" s="49">
        <v>5</v>
      </c>
      <c r="B40" s="105" t="s">
        <v>90</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61116.14</v>
      </c>
    </row>
    <row r="41" spans="1:20" ht="18.75" customHeight="1">
      <c r="A41" s="51" t="s">
        <v>91</v>
      </c>
      <c r="B41" s="106" t="s">
        <v>92</v>
      </c>
      <c r="C41" s="48"/>
      <c r="D41" s="48"/>
      <c r="E41" s="48"/>
      <c r="F41" s="48"/>
      <c r="G41" s="48"/>
      <c r="H41" s="48"/>
      <c r="I41" s="48"/>
      <c r="J41" s="48"/>
      <c r="K41" s="48"/>
      <c r="L41" s="48"/>
      <c r="M41" s="48"/>
      <c r="N41" s="48"/>
      <c r="O41" s="48"/>
      <c r="P41" s="48"/>
      <c r="Q41" s="48"/>
      <c r="R41" s="48"/>
      <c r="S41" s="48"/>
    </row>
    <row r="42" spans="1:20" s="50" customFormat="1" ht="30.75">
      <c r="A42" s="49">
        <v>1</v>
      </c>
      <c r="B42" s="105" t="s">
        <v>121</v>
      </c>
      <c r="C42" s="27">
        <v>8588659.9800000004</v>
      </c>
      <c r="D42" s="27">
        <v>7515758.8799999999</v>
      </c>
      <c r="E42" s="27">
        <v>6926400.2400000002</v>
      </c>
      <c r="F42" s="27">
        <v>5573905.1699999999</v>
      </c>
      <c r="G42" s="27">
        <v>4423397.29</v>
      </c>
      <c r="H42" s="27">
        <v>3418700.02</v>
      </c>
      <c r="I42" s="27">
        <v>2679802.2000000002</v>
      </c>
      <c r="J42" s="27">
        <v>1788984.16</v>
      </c>
      <c r="K42" s="27">
        <v>1381667.59</v>
      </c>
      <c r="L42" s="27">
        <v>1635499.19</v>
      </c>
      <c r="M42" s="27">
        <v>5840594.3899999997</v>
      </c>
      <c r="N42" s="27">
        <v>5135236.5999999996</v>
      </c>
      <c r="O42" s="27">
        <v>4484593.63</v>
      </c>
      <c r="P42" s="27">
        <v>3849744.1</v>
      </c>
      <c r="Q42" s="27">
        <v>5693900.2800000003</v>
      </c>
      <c r="R42" s="27">
        <v>7809576.8899999997</v>
      </c>
      <c r="S42" s="27">
        <v>7043351.79</v>
      </c>
    </row>
    <row r="43" spans="1:20" ht="18.75" customHeight="1">
      <c r="A43" s="84" t="s">
        <v>95</v>
      </c>
      <c r="B43" s="100" t="s">
        <v>96</v>
      </c>
      <c r="C43" s="48"/>
      <c r="D43" s="48"/>
      <c r="E43" s="48"/>
      <c r="F43" s="48"/>
      <c r="G43" s="48"/>
      <c r="H43" s="48"/>
      <c r="I43" s="48"/>
      <c r="J43" s="48"/>
      <c r="K43" s="48"/>
      <c r="L43" s="48"/>
      <c r="M43" s="48"/>
      <c r="N43" s="48"/>
      <c r="O43" s="48"/>
      <c r="P43" s="48"/>
      <c r="Q43" s="48"/>
      <c r="R43" s="48"/>
      <c r="S43" s="48"/>
    </row>
    <row r="44" spans="1:20" ht="39.950000000000003" customHeight="1">
      <c r="A44" s="109" t="s">
        <v>122</v>
      </c>
      <c r="B44" s="110" t="s">
        <v>123</v>
      </c>
      <c r="C44" s="27"/>
      <c r="D44" s="27"/>
      <c r="E44" s="27"/>
      <c r="F44" s="27"/>
      <c r="G44" s="27"/>
      <c r="H44" s="27"/>
      <c r="I44" s="27"/>
      <c r="J44" s="27"/>
      <c r="K44" s="27"/>
      <c r="L44" s="27"/>
      <c r="M44" s="27"/>
      <c r="N44" s="27"/>
      <c r="O44" s="27"/>
      <c r="P44" s="27"/>
      <c r="Q44" s="27"/>
      <c r="R44" s="27"/>
      <c r="S44" s="27"/>
    </row>
    <row r="45" spans="1:20" ht="39.950000000000003" customHeight="1">
      <c r="A45" s="109" t="s">
        <v>124</v>
      </c>
      <c r="B45" s="110" t="s">
        <v>125</v>
      </c>
      <c r="C45" s="27"/>
      <c r="D45" s="27"/>
      <c r="E45" s="27"/>
      <c r="F45" s="27"/>
      <c r="G45" s="27"/>
      <c r="H45" s="27"/>
      <c r="I45" s="27"/>
      <c r="J45" s="27"/>
      <c r="K45" s="27"/>
      <c r="L45" s="27"/>
      <c r="M45" s="27"/>
      <c r="N45" s="27"/>
      <c r="O45" s="27"/>
      <c r="P45" s="27"/>
      <c r="Q45" s="27"/>
      <c r="R45" s="27"/>
      <c r="S45" s="27"/>
      <c r="T45" s="50"/>
    </row>
    <row r="46" spans="1:20" ht="39.950000000000003" customHeight="1">
      <c r="A46" s="111" t="s">
        <v>26</v>
      </c>
      <c r="B46" s="110" t="s">
        <v>126</v>
      </c>
      <c r="C46" s="27">
        <v>0</v>
      </c>
      <c r="D46" s="27">
        <v>0</v>
      </c>
      <c r="E46" s="27">
        <v>0</v>
      </c>
      <c r="F46" s="27">
        <v>0</v>
      </c>
      <c r="G46" s="27">
        <v>0</v>
      </c>
      <c r="H46" s="27">
        <v>0</v>
      </c>
      <c r="I46" s="27">
        <v>0</v>
      </c>
      <c r="J46" s="27">
        <v>0</v>
      </c>
      <c r="K46" s="27">
        <v>6208567.2400000002</v>
      </c>
      <c r="L46" s="27">
        <v>6965859.1799999997</v>
      </c>
      <c r="M46" s="27">
        <v>6914928.6600000001</v>
      </c>
      <c r="N46" s="27">
        <v>6982463.1399999997</v>
      </c>
      <c r="O46" s="27">
        <v>6803985.9199999999</v>
      </c>
      <c r="P46" s="27">
        <v>6950473.4500000002</v>
      </c>
      <c r="Q46" s="27">
        <v>7273859.1500000004</v>
      </c>
      <c r="R46" s="27">
        <v>5807614.79</v>
      </c>
      <c r="S46" s="27">
        <v>5308878.2300000004</v>
      </c>
      <c r="T46" s="50"/>
    </row>
    <row r="47" spans="1:20" ht="45">
      <c r="A47" s="109" t="s">
        <v>127</v>
      </c>
      <c r="B47" s="110" t="s">
        <v>128</v>
      </c>
      <c r="C47" s="27"/>
      <c r="D47" s="27"/>
      <c r="E47" s="27"/>
      <c r="F47" s="27"/>
      <c r="G47" s="27"/>
      <c r="H47" s="27"/>
      <c r="I47" s="27"/>
      <c r="J47" s="27"/>
      <c r="K47" s="27"/>
      <c r="L47" s="27"/>
      <c r="M47" s="27"/>
      <c r="N47" s="27"/>
      <c r="O47" s="27"/>
      <c r="P47" s="27"/>
      <c r="Q47" s="27"/>
      <c r="R47" s="27"/>
      <c r="S47" s="27"/>
    </row>
    <row r="48" spans="1:20" ht="45">
      <c r="A48" s="109" t="s">
        <v>129</v>
      </c>
      <c r="B48" s="110" t="s">
        <v>130</v>
      </c>
      <c r="C48" s="27"/>
      <c r="D48" s="27"/>
      <c r="E48" s="27"/>
      <c r="F48" s="27"/>
      <c r="G48" s="27"/>
      <c r="H48" s="27"/>
      <c r="I48" s="27"/>
      <c r="J48" s="27"/>
      <c r="K48" s="27"/>
      <c r="L48" s="27"/>
      <c r="M48" s="27"/>
      <c r="N48" s="27"/>
      <c r="O48" s="27"/>
      <c r="P48" s="27"/>
      <c r="Q48" s="27"/>
      <c r="R48" s="27"/>
      <c r="S48" s="27"/>
      <c r="T48" s="50"/>
    </row>
    <row r="49" spans="1:20" ht="39.950000000000003" customHeight="1">
      <c r="A49" s="111" t="s">
        <v>83</v>
      </c>
      <c r="B49" s="110" t="s">
        <v>131</v>
      </c>
      <c r="C49" s="27">
        <v>0</v>
      </c>
      <c r="D49" s="27">
        <v>0</v>
      </c>
      <c r="E49" s="27">
        <v>0</v>
      </c>
      <c r="F49" s="27">
        <v>0</v>
      </c>
      <c r="G49" s="27">
        <v>0</v>
      </c>
      <c r="H49" s="27">
        <v>0</v>
      </c>
      <c r="I49" s="27">
        <v>0</v>
      </c>
      <c r="J49" s="27">
        <v>0</v>
      </c>
      <c r="K49" s="27">
        <v>6255096.6900000004</v>
      </c>
      <c r="L49" s="27">
        <v>7032008.5899999999</v>
      </c>
      <c r="M49" s="27">
        <v>6979688.6200000001</v>
      </c>
      <c r="N49" s="27">
        <v>6971636.0800000001</v>
      </c>
      <c r="O49" s="27">
        <v>6948783.71</v>
      </c>
      <c r="P49" s="27">
        <v>7027644.5800000001</v>
      </c>
      <c r="Q49" s="27">
        <v>7351647.5199999996</v>
      </c>
      <c r="R49" s="27">
        <v>5883236.6299999999</v>
      </c>
      <c r="S49" s="27">
        <v>5365300.8499999996</v>
      </c>
      <c r="T49" s="50"/>
    </row>
    <row r="50" spans="1:20" ht="39.950000000000003" customHeight="1">
      <c r="A50" s="115" t="s">
        <v>50</v>
      </c>
      <c r="B50" s="114" t="s">
        <v>132</v>
      </c>
      <c r="C50" s="27">
        <v>0</v>
      </c>
      <c r="D50" s="27">
        <v>0</v>
      </c>
      <c r="E50" s="27">
        <v>0</v>
      </c>
      <c r="F50" s="27">
        <v>0</v>
      </c>
      <c r="G50" s="27">
        <v>0</v>
      </c>
      <c r="H50" s="27">
        <v>0</v>
      </c>
      <c r="I50" s="27">
        <v>558144.02</v>
      </c>
      <c r="J50" s="27">
        <v>841404.65</v>
      </c>
      <c r="K50" s="27">
        <v>791546.65</v>
      </c>
      <c r="L50" s="27">
        <v>810756.35</v>
      </c>
      <c r="M50" s="27">
        <v>1142733.99</v>
      </c>
      <c r="N50" s="27">
        <v>1185924.96</v>
      </c>
      <c r="O50" s="27">
        <v>1137194.75</v>
      </c>
      <c r="P50" s="27">
        <v>964640.32</v>
      </c>
      <c r="Q50" s="27">
        <v>1022790.35</v>
      </c>
      <c r="R50" s="27">
        <v>1205034.33</v>
      </c>
      <c r="S50" s="27">
        <v>1184148.77</v>
      </c>
      <c r="T50" s="50"/>
    </row>
    <row r="51" spans="1:20" ht="39.950000000000003" customHeight="1">
      <c r="A51" s="115" t="s">
        <v>53</v>
      </c>
      <c r="B51" s="114" t="s">
        <v>133</v>
      </c>
      <c r="C51" s="27">
        <v>0</v>
      </c>
      <c r="D51" s="27">
        <v>0</v>
      </c>
      <c r="E51" s="27">
        <v>0</v>
      </c>
      <c r="F51" s="27">
        <v>0</v>
      </c>
      <c r="G51" s="27">
        <v>0</v>
      </c>
      <c r="H51" s="27">
        <v>0</v>
      </c>
      <c r="I51" s="27">
        <v>557200.03</v>
      </c>
      <c r="J51" s="27">
        <v>874008.53</v>
      </c>
      <c r="K51" s="27">
        <v>801245.3</v>
      </c>
      <c r="L51" s="27">
        <v>828606.92</v>
      </c>
      <c r="M51" s="27">
        <v>1123678</v>
      </c>
      <c r="N51" s="27">
        <v>1148455.94</v>
      </c>
      <c r="O51" s="27">
        <v>1089070.3999999999</v>
      </c>
      <c r="P51" s="27">
        <v>929030.83</v>
      </c>
      <c r="Q51" s="27">
        <v>1035100.78</v>
      </c>
      <c r="R51" s="27">
        <v>1194138.24</v>
      </c>
      <c r="S51" s="27">
        <v>1155191.17</v>
      </c>
      <c r="T51" s="50"/>
    </row>
    <row r="52" spans="1:20" ht="39.950000000000003" customHeight="1">
      <c r="A52" s="115" t="s">
        <v>98</v>
      </c>
      <c r="B52" s="114" t="s">
        <v>134</v>
      </c>
      <c r="C52" s="27"/>
      <c r="D52" s="27"/>
      <c r="E52" s="27"/>
      <c r="F52" s="27"/>
      <c r="G52" s="27"/>
      <c r="H52" s="27"/>
      <c r="I52" s="27"/>
      <c r="J52" s="27"/>
      <c r="K52" s="27"/>
      <c r="L52" s="27"/>
      <c r="M52" s="27"/>
      <c r="N52" s="27"/>
      <c r="O52" s="27"/>
      <c r="P52" s="27"/>
      <c r="Q52" s="27"/>
      <c r="R52" s="27"/>
      <c r="S52" s="27"/>
      <c r="T52" s="50"/>
    </row>
    <row r="53" spans="1:20" ht="39.950000000000003" customHeight="1">
      <c r="A53" s="115" t="s">
        <v>135</v>
      </c>
      <c r="B53" s="114" t="s">
        <v>136</v>
      </c>
      <c r="C53" s="27"/>
      <c r="D53" s="27"/>
      <c r="E53" s="27"/>
      <c r="F53" s="27"/>
      <c r="G53" s="27"/>
      <c r="H53" s="27"/>
      <c r="I53" s="27"/>
      <c r="J53" s="27"/>
      <c r="K53" s="27">
        <v>24969.14</v>
      </c>
      <c r="L53" s="27">
        <v>16585.150000000001</v>
      </c>
      <c r="M53" s="27">
        <v>13782.54</v>
      </c>
      <c r="N53" s="27">
        <v>13972.35</v>
      </c>
      <c r="O53" s="27">
        <v>15696.07</v>
      </c>
      <c r="P53" s="27">
        <v>34310.01</v>
      </c>
      <c r="Q53" s="27">
        <v>14536.56</v>
      </c>
      <c r="R53" s="27">
        <v>1465.07</v>
      </c>
      <c r="S53" s="27">
        <v>8405.8700000000008</v>
      </c>
      <c r="T53" s="50"/>
    </row>
    <row r="54" spans="1:20" ht="39.950000000000003" customHeight="1">
      <c r="A54" s="113" t="s">
        <v>58</v>
      </c>
      <c r="B54" s="112" t="s">
        <v>137</v>
      </c>
      <c r="C54" s="27"/>
      <c r="D54" s="27"/>
      <c r="E54" s="27"/>
      <c r="F54" s="27"/>
      <c r="G54" s="27"/>
      <c r="H54" s="27"/>
      <c r="I54" s="27"/>
      <c r="J54" s="27"/>
      <c r="K54" s="27"/>
      <c r="L54" s="27"/>
      <c r="M54" s="27"/>
      <c r="N54" s="27"/>
      <c r="O54" s="27"/>
      <c r="P54" s="27"/>
      <c r="Q54" s="27"/>
      <c r="R54" s="27"/>
      <c r="S54" s="27"/>
      <c r="T54" s="50"/>
    </row>
    <row r="55" spans="1:20" ht="39.950000000000003" customHeight="1">
      <c r="A55" s="113" t="s">
        <v>61</v>
      </c>
      <c r="B55" s="112" t="s">
        <v>138</v>
      </c>
      <c r="C55" s="27"/>
      <c r="D55" s="27"/>
      <c r="E55" s="27"/>
      <c r="F55" s="27"/>
      <c r="G55" s="27"/>
      <c r="H55" s="27"/>
      <c r="I55" s="27"/>
      <c r="J55" s="27"/>
      <c r="K55" s="27"/>
      <c r="L55" s="27"/>
      <c r="M55" s="27"/>
      <c r="N55" s="27"/>
      <c r="O55" s="27"/>
      <c r="P55" s="27"/>
      <c r="Q55" s="27"/>
      <c r="R55" s="27"/>
      <c r="S55" s="27"/>
      <c r="T55" s="50"/>
    </row>
    <row r="56" spans="1:20" ht="39.950000000000003" customHeight="1">
      <c r="A56" s="113" t="s">
        <v>139</v>
      </c>
      <c r="B56" s="112" t="s">
        <v>140</v>
      </c>
      <c r="C56" s="27">
        <v>721227.41</v>
      </c>
      <c r="D56" s="27">
        <v>713785.98</v>
      </c>
      <c r="E56" s="27">
        <v>496474.92</v>
      </c>
      <c r="F56" s="27">
        <v>382939.51</v>
      </c>
      <c r="G56" s="27">
        <v>79043.009999999995</v>
      </c>
      <c r="H56" s="27">
        <v>86792.13</v>
      </c>
      <c r="I56" s="27">
        <v>746025.79</v>
      </c>
      <c r="J56" s="27">
        <v>631491.23</v>
      </c>
      <c r="K56" s="27">
        <v>749781.49</v>
      </c>
      <c r="L56" s="27">
        <v>867791.31</v>
      </c>
      <c r="M56" s="27">
        <v>1452466.58</v>
      </c>
      <c r="N56" s="27">
        <v>1941095.84</v>
      </c>
      <c r="O56" s="27">
        <v>2361065.1800000002</v>
      </c>
      <c r="P56" s="27">
        <v>1884219.73</v>
      </c>
      <c r="Q56" s="27">
        <v>1575312.22</v>
      </c>
      <c r="R56" s="27">
        <v>1664088.31</v>
      </c>
      <c r="S56" s="27">
        <v>2044671.28</v>
      </c>
      <c r="T56" s="50"/>
    </row>
    <row r="57" spans="1:20" ht="39.950000000000003" customHeight="1">
      <c r="A57" s="113" t="s">
        <v>141</v>
      </c>
      <c r="B57" s="112" t="s">
        <v>142</v>
      </c>
      <c r="C57" s="27">
        <v>905047.36</v>
      </c>
      <c r="D57" s="27">
        <v>815115.07</v>
      </c>
      <c r="E57" s="27">
        <v>655279.8600000001</v>
      </c>
      <c r="F57" s="27">
        <v>657435.94000000006</v>
      </c>
      <c r="G57" s="27">
        <v>533156.24</v>
      </c>
      <c r="H57" s="27">
        <v>239186.82</v>
      </c>
      <c r="I57" s="27">
        <v>307997.3</v>
      </c>
      <c r="J57" s="27">
        <v>565836.62</v>
      </c>
      <c r="K57" s="27">
        <v>820024.9</v>
      </c>
      <c r="L57" s="27">
        <v>932417.58</v>
      </c>
      <c r="M57" s="27">
        <v>1513553.35</v>
      </c>
      <c r="N57" s="27">
        <v>2003904.24</v>
      </c>
      <c r="O57" s="27">
        <v>2144850.84</v>
      </c>
      <c r="P57" s="27">
        <v>2376644.44</v>
      </c>
      <c r="Q57" s="27">
        <v>1651790.88</v>
      </c>
      <c r="R57" s="27">
        <v>1727700.15</v>
      </c>
      <c r="S57" s="27">
        <v>2114518.9700000002</v>
      </c>
      <c r="T57" s="50"/>
    </row>
    <row r="58" spans="1:20" ht="39.950000000000003" customHeight="1">
      <c r="A58" s="116" t="s">
        <v>143</v>
      </c>
      <c r="B58" s="117" t="s">
        <v>144</v>
      </c>
      <c r="C58" s="27"/>
      <c r="D58" s="27"/>
      <c r="E58" s="27"/>
      <c r="F58" s="27"/>
      <c r="G58" s="27"/>
      <c r="H58" s="27"/>
      <c r="I58" s="27"/>
      <c r="J58" s="27"/>
      <c r="K58" s="27"/>
      <c r="L58" s="27"/>
      <c r="M58" s="27"/>
      <c r="N58" s="27"/>
      <c r="O58" s="27"/>
      <c r="P58" s="27"/>
      <c r="Q58" s="27"/>
      <c r="R58" s="27"/>
      <c r="S58" s="27"/>
    </row>
    <row r="59" spans="1:20" ht="39.950000000000003" customHeight="1">
      <c r="A59" s="116" t="s">
        <v>145</v>
      </c>
      <c r="B59" s="117" t="s">
        <v>146</v>
      </c>
      <c r="C59" s="27"/>
      <c r="D59" s="27"/>
      <c r="E59" s="27"/>
      <c r="F59" s="27"/>
      <c r="G59" s="27"/>
      <c r="H59" s="27"/>
      <c r="I59" s="27"/>
      <c r="J59" s="27"/>
      <c r="K59" s="27"/>
      <c r="L59" s="27"/>
      <c r="M59" s="27"/>
      <c r="N59" s="27"/>
      <c r="O59" s="27"/>
      <c r="P59" s="27"/>
      <c r="Q59" s="27"/>
      <c r="R59" s="27"/>
      <c r="S59" s="27"/>
    </row>
    <row r="60" spans="1:20" ht="39.950000000000003" customHeight="1">
      <c r="A60" s="116" t="s">
        <v>147</v>
      </c>
      <c r="B60" s="117" t="s">
        <v>148</v>
      </c>
      <c r="C60" s="27"/>
      <c r="D60" s="27"/>
      <c r="E60" s="27"/>
      <c r="F60" s="27"/>
      <c r="G60" s="27"/>
      <c r="H60" s="27"/>
      <c r="I60" s="27"/>
      <c r="J60" s="27">
        <v>900050.04</v>
      </c>
      <c r="K60" s="27">
        <v>878937.78</v>
      </c>
      <c r="L60" s="27">
        <v>104234.75</v>
      </c>
      <c r="M60" s="27">
        <v>223090.64</v>
      </c>
      <c r="N60" s="27">
        <v>106805.46</v>
      </c>
      <c r="O60" s="27">
        <v>311589.59000000003</v>
      </c>
      <c r="P60" s="27">
        <v>2803912.73</v>
      </c>
      <c r="Q60" s="27">
        <v>2091850.3</v>
      </c>
      <c r="R60" s="27">
        <v>2072979.72</v>
      </c>
      <c r="S60" s="27">
        <v>2116484.2999999998</v>
      </c>
      <c r="T60" s="50"/>
    </row>
    <row r="61" spans="1:20" ht="39.950000000000003" customHeight="1">
      <c r="A61" s="116" t="s">
        <v>149</v>
      </c>
      <c r="B61" s="117" t="s">
        <v>150</v>
      </c>
      <c r="C61" s="27"/>
      <c r="D61" s="27"/>
      <c r="E61" s="27"/>
      <c r="F61" s="27"/>
      <c r="G61" s="27"/>
      <c r="H61" s="27"/>
      <c r="I61" s="27"/>
      <c r="J61" s="27">
        <v>878981.51</v>
      </c>
      <c r="K61" s="27">
        <v>868542.75</v>
      </c>
      <c r="L61" s="27">
        <v>122472.26</v>
      </c>
      <c r="M61" s="27">
        <v>222598.23</v>
      </c>
      <c r="N61" s="27">
        <v>116291</v>
      </c>
      <c r="O61" s="27">
        <v>317828.47999999998</v>
      </c>
      <c r="P61" s="27">
        <v>2791367.46</v>
      </c>
      <c r="Q61" s="27">
        <v>2086586.56</v>
      </c>
      <c r="R61" s="27">
        <v>2068538.54</v>
      </c>
      <c r="S61" s="27">
        <v>2113030.83</v>
      </c>
      <c r="T61" s="50"/>
    </row>
    <row r="62" spans="1:20" ht="39.950000000000003" customHeight="1">
      <c r="A62" s="118" t="s">
        <v>151</v>
      </c>
      <c r="B62" s="119" t="s">
        <v>152</v>
      </c>
      <c r="C62" s="27"/>
      <c r="D62" s="27"/>
      <c r="E62" s="27"/>
      <c r="F62" s="27"/>
      <c r="G62" s="27"/>
      <c r="H62" s="27"/>
      <c r="I62" s="27"/>
      <c r="J62" s="27"/>
      <c r="K62" s="27"/>
      <c r="L62" s="27"/>
      <c r="M62" s="27"/>
      <c r="N62" s="27"/>
      <c r="O62" s="27"/>
      <c r="P62" s="27"/>
      <c r="Q62" s="27"/>
      <c r="R62" s="27"/>
      <c r="S62" s="27"/>
    </row>
    <row r="63" spans="1:20" ht="39.950000000000003" customHeight="1">
      <c r="A63" s="118" t="s">
        <v>153</v>
      </c>
      <c r="B63" s="119" t="s">
        <v>154</v>
      </c>
      <c r="C63" s="27"/>
      <c r="D63" s="27"/>
      <c r="E63" s="27"/>
      <c r="F63" s="27"/>
      <c r="G63" s="27"/>
      <c r="H63" s="27"/>
      <c r="I63" s="27"/>
      <c r="J63" s="27"/>
      <c r="K63" s="27"/>
      <c r="L63" s="27"/>
      <c r="M63" s="27"/>
      <c r="N63" s="27"/>
      <c r="O63" s="27"/>
      <c r="P63" s="27"/>
      <c r="Q63" s="27"/>
      <c r="R63" s="27"/>
      <c r="S63" s="27"/>
    </row>
    <row r="64" spans="1:20" ht="39.950000000000003" customHeight="1">
      <c r="A64" s="118" t="s">
        <v>155</v>
      </c>
      <c r="B64" s="119" t="s">
        <v>156</v>
      </c>
      <c r="C64" s="27"/>
      <c r="D64" s="27"/>
      <c r="E64" s="27"/>
      <c r="F64" s="27"/>
      <c r="G64" s="27"/>
      <c r="H64" s="27"/>
      <c r="I64" s="27"/>
      <c r="J64" s="27"/>
      <c r="K64" s="27">
        <v>70837.2</v>
      </c>
      <c r="L64" s="27">
        <v>43893.66</v>
      </c>
      <c r="M64" s="122">
        <v>-2888.72</v>
      </c>
      <c r="N64" s="27">
        <v>44054.400000000001</v>
      </c>
      <c r="O64" s="27">
        <v>76156.53</v>
      </c>
      <c r="P64" s="27">
        <v>35204.129999999997</v>
      </c>
      <c r="Q64" s="27">
        <v>43446.52</v>
      </c>
      <c r="R64" s="27">
        <v>58236.63</v>
      </c>
      <c r="S64" s="27">
        <v>18705.37</v>
      </c>
      <c r="T64" s="50"/>
    </row>
    <row r="65" spans="1:20" ht="39.950000000000003" customHeight="1">
      <c r="A65" s="118" t="s">
        <v>157</v>
      </c>
      <c r="B65" s="119" t="s">
        <v>158</v>
      </c>
      <c r="C65" s="126"/>
      <c r="D65" s="126"/>
      <c r="E65" s="126"/>
      <c r="F65" s="126"/>
      <c r="G65" s="126"/>
      <c r="H65" s="126"/>
      <c r="I65" s="126"/>
      <c r="J65" s="126"/>
      <c r="K65" s="126">
        <v>67870.649999999994</v>
      </c>
      <c r="L65" s="126">
        <v>43971.13</v>
      </c>
      <c r="M65" s="127">
        <v>-16.72</v>
      </c>
      <c r="N65" s="126">
        <v>43014.92</v>
      </c>
      <c r="O65" s="126">
        <v>78709.039999999994</v>
      </c>
      <c r="P65" s="126">
        <v>33647.25</v>
      </c>
      <c r="Q65" s="126">
        <v>43376.19</v>
      </c>
      <c r="R65" s="126">
        <v>58144.23</v>
      </c>
      <c r="S65" s="126">
        <v>18654.009999999998</v>
      </c>
      <c r="T65" s="50"/>
    </row>
  </sheetData>
  <pageMargins left="0.11811023622047245" right="0.11811023622047245" top="0.19685039370078741" bottom="0.78740157480314965" header="0.31496062992125984" footer="0.31496062992125984"/>
  <pageSetup paperSize="8" scale="45" orientation="landscape" r:id="rId1"/>
  <headerFooter>
    <oddFooter>&amp;R&amp;Z&amp;F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12"/>
  <sheetViews>
    <sheetView showGridLines="0" zoomScale="90" zoomScaleNormal="90" workbookViewId="0">
      <pane xSplit="2" ySplit="2" topLeftCell="J58" activePane="bottomRight" state="frozen"/>
      <selection pane="topRight" activeCell="C1" sqref="C1"/>
      <selection pane="bottomLeft" activeCell="A3" sqref="A3"/>
      <selection pane="bottomRight" activeCell="A2" sqref="A2:S97"/>
    </sheetView>
  </sheetViews>
  <sheetFormatPr baseColWidth="10" defaultColWidth="11.42578125" defaultRowHeight="12.75"/>
  <cols>
    <col min="1" max="1" width="37.7109375" style="35" customWidth="1"/>
    <col min="2" max="2" width="16.7109375" style="35" bestFit="1" customWidth="1"/>
    <col min="3" max="15" width="20.42578125" style="35" customWidth="1"/>
    <col min="16" max="17" width="22" style="35" customWidth="1"/>
    <col min="18" max="18" width="22" style="35" bestFit="1" customWidth="1"/>
    <col min="19" max="19" width="21.5703125" style="35" customWidth="1"/>
    <col min="20" max="20" width="16.28515625" style="35" customWidth="1"/>
    <col min="21" max="16384" width="11.42578125" style="35"/>
  </cols>
  <sheetData>
    <row r="1" spans="1:19">
      <c r="A1" s="34" t="s">
        <v>159</v>
      </c>
    </row>
    <row r="2" spans="1:19" ht="76.5">
      <c r="A2" s="83"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76" t="s">
        <v>179</v>
      </c>
      <c r="B3" s="6">
        <v>2022</v>
      </c>
      <c r="C3" s="36"/>
      <c r="D3" s="36"/>
      <c r="E3" s="36"/>
      <c r="F3" s="36"/>
      <c r="G3" s="36"/>
      <c r="H3" s="36"/>
      <c r="I3" s="36"/>
      <c r="J3" s="36"/>
      <c r="K3" s="36"/>
      <c r="L3" s="36"/>
      <c r="M3" s="36"/>
      <c r="N3" s="36"/>
      <c r="O3" s="36"/>
      <c r="P3" s="36"/>
      <c r="Q3" s="36"/>
      <c r="R3" s="73"/>
      <c r="S3" s="37">
        <v>49450.720000000001</v>
      </c>
    </row>
    <row r="4" spans="1:19">
      <c r="A4" s="38"/>
      <c r="B4" s="6">
        <v>2021</v>
      </c>
      <c r="C4" s="36"/>
      <c r="D4" s="36"/>
      <c r="E4" s="36"/>
      <c r="F4" s="36"/>
      <c r="G4" s="36"/>
      <c r="H4" s="36"/>
      <c r="I4" s="36"/>
      <c r="J4" s="36"/>
      <c r="K4" s="36"/>
      <c r="L4" s="36"/>
      <c r="M4" s="36"/>
      <c r="N4" s="36"/>
      <c r="O4" s="36"/>
      <c r="P4" s="36"/>
      <c r="Q4" s="36"/>
      <c r="R4" s="37">
        <v>25530.07</v>
      </c>
      <c r="S4" s="37">
        <v>25530.07</v>
      </c>
    </row>
    <row r="5" spans="1:19">
      <c r="B5" s="6">
        <v>2020</v>
      </c>
      <c r="C5" s="36"/>
      <c r="D5" s="36"/>
      <c r="E5" s="36"/>
      <c r="F5" s="36"/>
      <c r="G5" s="36"/>
      <c r="H5" s="36"/>
      <c r="I5" s="36"/>
      <c r="J5" s="36"/>
      <c r="K5" s="36"/>
      <c r="L5" s="36"/>
      <c r="M5" s="36"/>
      <c r="N5" s="36"/>
      <c r="O5" s="36"/>
      <c r="P5" s="36"/>
      <c r="Q5" s="37">
        <f>29402.26+101594.74</f>
        <v>130997</v>
      </c>
      <c r="R5" s="37">
        <f>29402.26+101594.74</f>
        <v>130997</v>
      </c>
      <c r="S5" s="37">
        <f>29402.26+101594.74</f>
        <v>130997</v>
      </c>
    </row>
    <row r="6" spans="1:19">
      <c r="B6" s="6">
        <v>2019</v>
      </c>
      <c r="C6" s="36"/>
      <c r="D6" s="36"/>
      <c r="E6" s="36"/>
      <c r="F6" s="36"/>
      <c r="G6" s="36"/>
      <c r="H6" s="36"/>
      <c r="I6" s="36"/>
      <c r="J6" s="36"/>
      <c r="K6" s="36"/>
      <c r="L6" s="36"/>
      <c r="M6" s="36"/>
      <c r="N6" s="36"/>
      <c r="O6" s="36"/>
      <c r="P6" s="37">
        <f>11650.85+95516.17</f>
        <v>107167.02</v>
      </c>
      <c r="Q6" s="37">
        <f>11650.85+95516.17</f>
        <v>107167.02</v>
      </c>
      <c r="R6" s="37">
        <f>11650.85+95516.17</f>
        <v>107167.02</v>
      </c>
      <c r="S6" s="37">
        <f>11650.85+95516.17</f>
        <v>107167.02</v>
      </c>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v>3171.5</v>
      </c>
      <c r="N9" s="37">
        <v>3171.5</v>
      </c>
      <c r="O9" s="37">
        <v>3171.5</v>
      </c>
      <c r="P9" s="37">
        <v>3171.5</v>
      </c>
      <c r="Q9" s="37">
        <v>3171.5</v>
      </c>
      <c r="R9" s="37">
        <v>3171.5</v>
      </c>
      <c r="S9" s="37">
        <v>3171.5</v>
      </c>
    </row>
    <row r="10" spans="1:19">
      <c r="B10" s="6">
        <v>2015</v>
      </c>
      <c r="C10" s="36"/>
      <c r="D10" s="36"/>
      <c r="E10" s="36"/>
      <c r="F10" s="36"/>
      <c r="G10" s="36"/>
      <c r="H10" s="36"/>
      <c r="I10" s="36"/>
      <c r="J10" s="36"/>
      <c r="K10" s="36"/>
      <c r="L10" s="37">
        <v>11203.66</v>
      </c>
      <c r="M10" s="37">
        <v>11203.66</v>
      </c>
      <c r="N10" s="37">
        <v>11203.66</v>
      </c>
      <c r="O10" s="37">
        <v>11203.66</v>
      </c>
      <c r="P10" s="37">
        <v>11203.66</v>
      </c>
      <c r="Q10" s="37">
        <v>11203.66</v>
      </c>
      <c r="R10" s="37">
        <v>11203.66</v>
      </c>
      <c r="S10" s="37">
        <v>11203.66</v>
      </c>
    </row>
    <row r="11" spans="1:19">
      <c r="B11" s="6">
        <v>2014</v>
      </c>
      <c r="C11" s="36"/>
      <c r="D11" s="36"/>
      <c r="E11" s="36"/>
      <c r="F11" s="36"/>
      <c r="G11" s="36"/>
      <c r="H11" s="36"/>
      <c r="I11" s="36"/>
      <c r="J11" s="36"/>
      <c r="K11" s="37">
        <v>30300.2</v>
      </c>
      <c r="L11" s="37">
        <v>30300.2</v>
      </c>
      <c r="M11" s="37">
        <v>30300.2</v>
      </c>
      <c r="N11" s="37">
        <v>30300.2</v>
      </c>
      <c r="O11" s="37">
        <v>30300.2</v>
      </c>
      <c r="P11" s="37">
        <v>30300.2</v>
      </c>
      <c r="Q11" s="37">
        <v>30300.2</v>
      </c>
      <c r="R11" s="37">
        <v>30300.2</v>
      </c>
      <c r="S11" s="37">
        <v>30300.2</v>
      </c>
    </row>
    <row r="12" spans="1:19">
      <c r="B12" s="6">
        <v>2013</v>
      </c>
      <c r="C12" s="36"/>
      <c r="D12" s="36"/>
      <c r="E12" s="36"/>
      <c r="F12" s="36"/>
      <c r="G12" s="36"/>
      <c r="H12" s="36"/>
      <c r="I12" s="36"/>
      <c r="J12" s="37">
        <v>3239.85</v>
      </c>
      <c r="K12" s="37">
        <v>3239.85</v>
      </c>
      <c r="L12" s="37">
        <v>3239.85</v>
      </c>
      <c r="M12" s="37">
        <v>3239.85</v>
      </c>
      <c r="N12" s="37">
        <v>3239.85</v>
      </c>
      <c r="O12" s="37">
        <v>3239.85</v>
      </c>
      <c r="P12" s="37">
        <v>3239.85</v>
      </c>
      <c r="Q12" s="37">
        <v>3239.85</v>
      </c>
      <c r="R12" s="37">
        <v>3239.85</v>
      </c>
      <c r="S12" s="37">
        <v>3239.85</v>
      </c>
    </row>
    <row r="13" spans="1:19">
      <c r="B13" s="6">
        <v>2012</v>
      </c>
      <c r="C13" s="36"/>
      <c r="D13" s="36"/>
      <c r="E13" s="36"/>
      <c r="F13" s="36"/>
      <c r="G13" s="36"/>
      <c r="H13" s="36"/>
      <c r="I13" s="37">
        <f>1110.18-1110.18</f>
        <v>0</v>
      </c>
      <c r="J13" s="37">
        <f>1110.18-1110.18</f>
        <v>0</v>
      </c>
      <c r="K13" s="37">
        <v>1110.18</v>
      </c>
      <c r="L13" s="37">
        <v>1110.18</v>
      </c>
      <c r="M13" s="37">
        <v>1110.18</v>
      </c>
      <c r="N13" s="37">
        <v>1110.18</v>
      </c>
      <c r="O13" s="37">
        <v>1110.18</v>
      </c>
      <c r="P13" s="37">
        <v>1110.18</v>
      </c>
      <c r="Q13" s="37">
        <v>1110.18</v>
      </c>
      <c r="R13" s="37">
        <v>1110.18</v>
      </c>
      <c r="S13" s="37">
        <v>1110.18</v>
      </c>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v>8005.14</v>
      </c>
      <c r="D20" s="37">
        <v>8005.14</v>
      </c>
      <c r="E20" s="37">
        <v>8005.14</v>
      </c>
      <c r="F20" s="37">
        <v>8005.14</v>
      </c>
      <c r="G20" s="37">
        <v>8005.14</v>
      </c>
      <c r="H20" s="37">
        <v>8005.14</v>
      </c>
      <c r="I20" s="37">
        <v>8005.14</v>
      </c>
      <c r="J20" s="37">
        <v>8005.14</v>
      </c>
      <c r="K20" s="37">
        <v>8005.14</v>
      </c>
      <c r="L20" s="37">
        <v>8005.14</v>
      </c>
      <c r="M20" s="37">
        <v>8005.14</v>
      </c>
      <c r="N20" s="37">
        <v>8005.14</v>
      </c>
      <c r="O20" s="37">
        <v>8005.14</v>
      </c>
      <c r="P20" s="37">
        <v>8005.14</v>
      </c>
      <c r="Q20" s="37">
        <v>8005.14</v>
      </c>
      <c r="R20" s="37">
        <v>8005.14</v>
      </c>
      <c r="S20" s="37">
        <v>8005.14</v>
      </c>
    </row>
    <row r="21" spans="2:19">
      <c r="B21" s="6">
        <v>2004</v>
      </c>
      <c r="C21" s="37">
        <f>110909.96+21845.74+54.51+9.89+2250.19</f>
        <v>135070.29000000004</v>
      </c>
      <c r="D21" s="37">
        <f>110909.96+21845.74+54.51+9.89+2250.19</f>
        <v>135070.29000000004</v>
      </c>
      <c r="E21" s="37">
        <f>110909.96+21845.74+54.51+9.89+2250.19</f>
        <v>135070.29000000004</v>
      </c>
      <c r="F21" s="37">
        <f>110909.96+21845.74+54.51+9.89+2250.19</f>
        <v>135070.29000000004</v>
      </c>
      <c r="G21" s="37">
        <f>110909.96+21845.74+54.51+9.89</f>
        <v>132820.10000000003</v>
      </c>
      <c r="H21" s="37">
        <f>110909.96+21845.74+54.51+9.89</f>
        <v>132820.10000000003</v>
      </c>
      <c r="I21" s="37">
        <f>110909.96+21845.74+54.51</f>
        <v>132810.21000000002</v>
      </c>
      <c r="J21" s="37">
        <f>110909.96+21845.74+54.51</f>
        <v>132810.21000000002</v>
      </c>
      <c r="K21" s="37">
        <f>110909.96+21845.74+54.51</f>
        <v>132810.21000000002</v>
      </c>
      <c r="L21" s="37">
        <f>110909.96+21845.74+54.51</f>
        <v>132810.21000000002</v>
      </c>
      <c r="M21" s="37">
        <f t="shared" ref="M21:S21" si="0">110909.96+21845.74</f>
        <v>132755.70000000001</v>
      </c>
      <c r="N21" s="37">
        <f t="shared" si="0"/>
        <v>132755.70000000001</v>
      </c>
      <c r="O21" s="37">
        <f t="shared" si="0"/>
        <v>132755.70000000001</v>
      </c>
      <c r="P21" s="37">
        <f t="shared" si="0"/>
        <v>132755.70000000001</v>
      </c>
      <c r="Q21" s="37">
        <f t="shared" si="0"/>
        <v>132755.70000000001</v>
      </c>
      <c r="R21" s="37">
        <f t="shared" si="0"/>
        <v>132755.70000000001</v>
      </c>
      <c r="S21" s="37">
        <f t="shared" si="0"/>
        <v>132755.70000000001</v>
      </c>
    </row>
    <row r="22" spans="2:19">
      <c r="B22" s="6">
        <v>2003</v>
      </c>
      <c r="C22" s="37">
        <v>24575.09</v>
      </c>
      <c r="D22" s="37">
        <v>24575.09</v>
      </c>
      <c r="E22" s="37">
        <v>24575.09</v>
      </c>
      <c r="F22" s="37">
        <v>24575.09</v>
      </c>
      <c r="G22" s="37">
        <v>24575.09</v>
      </c>
      <c r="H22" s="37">
        <v>24575.09</v>
      </c>
      <c r="I22" s="37">
        <v>24575.09</v>
      </c>
      <c r="J22" s="37">
        <v>24575.09</v>
      </c>
      <c r="K22" s="37">
        <v>24575.09</v>
      </c>
      <c r="L22" s="37">
        <v>24575.09</v>
      </c>
      <c r="M22" s="37">
        <v>24575.09</v>
      </c>
      <c r="N22" s="37">
        <v>24575.09</v>
      </c>
      <c r="O22" s="37">
        <v>24575.09</v>
      </c>
      <c r="P22" s="37">
        <v>24575.09</v>
      </c>
      <c r="Q22" s="37">
        <v>24575.09</v>
      </c>
      <c r="R22" s="37">
        <v>24575.09</v>
      </c>
      <c r="S22" s="37">
        <v>24575.09</v>
      </c>
    </row>
    <row r="23" spans="2:19">
      <c r="B23" s="6">
        <v>2002</v>
      </c>
      <c r="C23" s="37">
        <v>3044.6</v>
      </c>
      <c r="D23" s="37">
        <v>3044.6</v>
      </c>
      <c r="E23" s="37">
        <v>3044.6</v>
      </c>
      <c r="F23" s="37">
        <v>3044.6</v>
      </c>
      <c r="G23" s="37">
        <v>3044.6</v>
      </c>
      <c r="H23" s="37">
        <v>3044.6</v>
      </c>
      <c r="I23" s="37">
        <v>3044.6</v>
      </c>
      <c r="J23" s="37">
        <v>3044.6</v>
      </c>
      <c r="K23" s="37">
        <v>3044.6</v>
      </c>
      <c r="L23" s="37">
        <v>3044.6</v>
      </c>
      <c r="M23" s="37">
        <v>3044.6</v>
      </c>
      <c r="N23" s="37">
        <v>3044.6</v>
      </c>
      <c r="O23" s="37">
        <v>3044.6</v>
      </c>
      <c r="P23" s="37">
        <v>3044.6</v>
      </c>
      <c r="Q23" s="37">
        <v>3044.6</v>
      </c>
      <c r="R23" s="37">
        <v>3044.6</v>
      </c>
      <c r="S23" s="37">
        <v>3044.6</v>
      </c>
    </row>
    <row r="24" spans="2:19">
      <c r="B24" s="6">
        <v>2001</v>
      </c>
      <c r="C24" s="37">
        <v>4912.9399999999996</v>
      </c>
      <c r="D24" s="37">
        <v>4912.9399999999996</v>
      </c>
      <c r="E24" s="37">
        <v>4912.9399999999996</v>
      </c>
      <c r="F24" s="37">
        <v>4912.9399999999996</v>
      </c>
      <c r="G24" s="37">
        <v>4912.9399999999996</v>
      </c>
      <c r="H24" s="37">
        <v>4912.9399999999996</v>
      </c>
      <c r="I24" s="37">
        <v>4912.9399999999996</v>
      </c>
      <c r="J24" s="37">
        <v>4912.9399999999996</v>
      </c>
      <c r="K24" s="37">
        <v>4912.9399999999996</v>
      </c>
      <c r="L24" s="37">
        <v>4912.9399999999996</v>
      </c>
      <c r="M24" s="37">
        <v>4912.9399999999996</v>
      </c>
      <c r="N24" s="37">
        <v>4912.9399999999996</v>
      </c>
      <c r="O24" s="37">
        <v>4912.9399999999996</v>
      </c>
      <c r="P24" s="37">
        <v>4912.9399999999996</v>
      </c>
      <c r="Q24" s="37">
        <v>4912.9399999999996</v>
      </c>
      <c r="R24" s="37">
        <v>4912.9399999999996</v>
      </c>
      <c r="S24" s="37">
        <v>4912.9399999999996</v>
      </c>
    </row>
    <row r="25" spans="2:19">
      <c r="B25" s="6">
        <v>2000</v>
      </c>
      <c r="C25" s="37">
        <v>101574.77</v>
      </c>
      <c r="D25" s="37">
        <v>101574.77</v>
      </c>
      <c r="E25" s="37">
        <v>101574.77</v>
      </c>
      <c r="F25" s="37">
        <v>101574.77</v>
      </c>
      <c r="G25" s="37">
        <v>101574.77</v>
      </c>
      <c r="H25" s="37">
        <v>101574.77</v>
      </c>
      <c r="I25" s="37">
        <v>101574.77</v>
      </c>
      <c r="J25" s="37">
        <v>101574.77</v>
      </c>
      <c r="K25" s="37">
        <v>101574.77</v>
      </c>
      <c r="L25" s="37">
        <v>101574.77</v>
      </c>
      <c r="M25" s="37">
        <v>101574.77</v>
      </c>
      <c r="N25" s="37">
        <v>101574.77</v>
      </c>
      <c r="O25" s="37">
        <v>101574.77</v>
      </c>
      <c r="P25" s="37">
        <v>101574.77</v>
      </c>
      <c r="Q25" s="37">
        <v>101574.77</v>
      </c>
      <c r="R25" s="37">
        <v>101574.77</v>
      </c>
      <c r="S25" s="37">
        <v>101574.77</v>
      </c>
    </row>
    <row r="26" spans="2:19">
      <c r="B26" s="6">
        <v>1999</v>
      </c>
      <c r="C26" s="37">
        <v>2376.69</v>
      </c>
      <c r="D26" s="37">
        <v>2376.69</v>
      </c>
      <c r="E26" s="37">
        <v>2376.69</v>
      </c>
      <c r="F26" s="37">
        <v>2376.69</v>
      </c>
      <c r="G26" s="37">
        <v>2376.69</v>
      </c>
      <c r="H26" s="37">
        <v>2376.69</v>
      </c>
      <c r="I26" s="37">
        <v>2376.69</v>
      </c>
      <c r="J26" s="37">
        <v>2376.69</v>
      </c>
      <c r="K26" s="37">
        <v>2376.69</v>
      </c>
      <c r="L26" s="37">
        <v>2376.69</v>
      </c>
      <c r="M26" s="37">
        <v>2376.69</v>
      </c>
      <c r="N26" s="37">
        <v>2376.69</v>
      </c>
      <c r="O26" s="37">
        <v>2376.69</v>
      </c>
      <c r="P26" s="37">
        <v>2376.69</v>
      </c>
      <c r="Q26" s="37">
        <v>2376.69</v>
      </c>
      <c r="R26" s="37">
        <v>2376.69</v>
      </c>
      <c r="S26" s="37">
        <v>2376.69</v>
      </c>
    </row>
    <row r="27" spans="2:19">
      <c r="B27" s="6">
        <v>1998</v>
      </c>
      <c r="C27" s="37">
        <v>385.86</v>
      </c>
      <c r="D27" s="37">
        <v>385.86</v>
      </c>
      <c r="E27" s="37">
        <v>385.86</v>
      </c>
      <c r="F27" s="37">
        <v>385.86</v>
      </c>
      <c r="G27" s="37">
        <v>385.86</v>
      </c>
      <c r="H27" s="37">
        <v>385.86</v>
      </c>
      <c r="I27" s="37">
        <v>385.86</v>
      </c>
      <c r="J27" s="37">
        <v>385.86</v>
      </c>
      <c r="K27" s="37">
        <v>385.86</v>
      </c>
      <c r="L27" s="37">
        <v>385.86</v>
      </c>
      <c r="M27" s="37">
        <v>385.86</v>
      </c>
      <c r="N27" s="37">
        <v>385.86</v>
      </c>
      <c r="O27" s="37">
        <v>385.86</v>
      </c>
      <c r="P27" s="37">
        <v>385.86</v>
      </c>
      <c r="Q27" s="37">
        <v>385.86</v>
      </c>
      <c r="R27" s="37">
        <v>385.86</v>
      </c>
      <c r="S27" s="37">
        <v>385.86</v>
      </c>
    </row>
    <row r="28" spans="2:19">
      <c r="B28" s="6">
        <v>1997</v>
      </c>
      <c r="C28" s="37">
        <f t="shared" ref="C28:J28" si="1">2040.2-1607.74</f>
        <v>432.46000000000004</v>
      </c>
      <c r="D28" s="37">
        <f t="shared" si="1"/>
        <v>432.46000000000004</v>
      </c>
      <c r="E28" s="37">
        <f t="shared" si="1"/>
        <v>432.46000000000004</v>
      </c>
      <c r="F28" s="37">
        <f t="shared" si="1"/>
        <v>432.46000000000004</v>
      </c>
      <c r="G28" s="37">
        <f t="shared" si="1"/>
        <v>432.46000000000004</v>
      </c>
      <c r="H28" s="37">
        <f t="shared" si="1"/>
        <v>432.46000000000004</v>
      </c>
      <c r="I28" s="37">
        <f t="shared" si="1"/>
        <v>432.46000000000004</v>
      </c>
      <c r="J28" s="37">
        <f t="shared" si="1"/>
        <v>432.46000000000004</v>
      </c>
      <c r="K28" s="37">
        <v>2040.2</v>
      </c>
      <c r="L28" s="37">
        <v>2040.2</v>
      </c>
      <c r="M28" s="37">
        <v>2040.2</v>
      </c>
      <c r="N28" s="37">
        <v>2040.2</v>
      </c>
      <c r="O28" s="37">
        <v>2040.2</v>
      </c>
      <c r="P28" s="37">
        <v>2040.2</v>
      </c>
      <c r="Q28" s="37">
        <v>2040.2</v>
      </c>
      <c r="R28" s="37">
        <v>2040.2</v>
      </c>
      <c r="S28" s="37">
        <v>2040.2</v>
      </c>
    </row>
    <row r="29" spans="2:19">
      <c r="B29" s="6">
        <v>1996</v>
      </c>
      <c r="C29" s="37">
        <v>2651.36</v>
      </c>
      <c r="D29" s="37">
        <v>2651.36</v>
      </c>
      <c r="E29" s="37">
        <v>2651.36</v>
      </c>
      <c r="F29" s="37">
        <v>2651.36</v>
      </c>
      <c r="G29" s="37">
        <v>2651.36</v>
      </c>
      <c r="H29" s="37">
        <v>2651.36</v>
      </c>
      <c r="I29" s="37">
        <v>2651.36</v>
      </c>
      <c r="J29" s="37">
        <v>2651.36</v>
      </c>
      <c r="K29" s="37">
        <v>2651.36</v>
      </c>
      <c r="L29" s="37">
        <v>2651.36</v>
      </c>
      <c r="M29" s="37">
        <v>2651.36</v>
      </c>
      <c r="N29" s="37">
        <v>2651.36</v>
      </c>
      <c r="O29" s="37">
        <v>2651.36</v>
      </c>
      <c r="P29" s="37">
        <v>2651.36</v>
      </c>
      <c r="Q29" s="37">
        <v>2651.36</v>
      </c>
      <c r="R29" s="37">
        <v>2651.36</v>
      </c>
      <c r="S29" s="37">
        <v>2651.36</v>
      </c>
    </row>
    <row r="30" spans="2:19">
      <c r="B30" s="6">
        <v>1995</v>
      </c>
      <c r="C30" s="37">
        <v>6107.38</v>
      </c>
      <c r="D30" s="37">
        <v>6107.38</v>
      </c>
      <c r="E30" s="37">
        <v>6107.38</v>
      </c>
      <c r="F30" s="37">
        <v>6107.38</v>
      </c>
      <c r="G30" s="37">
        <v>6107.38</v>
      </c>
      <c r="H30" s="37">
        <v>6107.38</v>
      </c>
      <c r="I30" s="37">
        <v>6107.38</v>
      </c>
      <c r="J30" s="37">
        <v>6107.38</v>
      </c>
      <c r="K30" s="37">
        <v>6107.38</v>
      </c>
      <c r="L30" s="37">
        <v>6107.38</v>
      </c>
      <c r="M30" s="37">
        <v>6107.38</v>
      </c>
      <c r="N30" s="37">
        <v>6107.38</v>
      </c>
      <c r="O30" s="37">
        <v>6107.38</v>
      </c>
      <c r="P30" s="37">
        <v>6107.38</v>
      </c>
      <c r="Q30" s="37">
        <v>6107.38</v>
      </c>
      <c r="R30" s="37">
        <v>6107.38</v>
      </c>
      <c r="S30" s="37">
        <v>6107.38</v>
      </c>
    </row>
    <row r="31" spans="2:19">
      <c r="B31" s="6">
        <v>1994</v>
      </c>
      <c r="C31" s="37">
        <f t="shared" ref="C31:H31" si="2">4296.02+437.58</f>
        <v>4733.6000000000004</v>
      </c>
      <c r="D31" s="37">
        <f t="shared" si="2"/>
        <v>4733.6000000000004</v>
      </c>
      <c r="E31" s="37">
        <f t="shared" si="2"/>
        <v>4733.6000000000004</v>
      </c>
      <c r="F31" s="37">
        <f t="shared" si="2"/>
        <v>4733.6000000000004</v>
      </c>
      <c r="G31" s="37">
        <f t="shared" si="2"/>
        <v>4733.6000000000004</v>
      </c>
      <c r="H31" s="37">
        <f t="shared" si="2"/>
        <v>4733.6000000000004</v>
      </c>
      <c r="I31" s="37">
        <v>4296.0200000000004</v>
      </c>
      <c r="J31" s="37">
        <v>4296.0200000000004</v>
      </c>
      <c r="K31" s="37">
        <v>4296.0200000000004</v>
      </c>
      <c r="L31" s="37">
        <v>4296.0200000000004</v>
      </c>
      <c r="M31" s="37">
        <v>4296.0200000000004</v>
      </c>
      <c r="N31" s="37">
        <v>4296.0200000000004</v>
      </c>
      <c r="O31" s="37">
        <v>4296.0200000000004</v>
      </c>
      <c r="P31" s="37">
        <v>4296.0200000000004</v>
      </c>
      <c r="Q31" s="37">
        <v>4296.0200000000004</v>
      </c>
      <c r="R31" s="37">
        <v>4296.0200000000004</v>
      </c>
      <c r="S31" s="37">
        <v>4296.0200000000004</v>
      </c>
    </row>
    <row r="32" spans="2:19">
      <c r="B32" s="6">
        <v>1993</v>
      </c>
      <c r="C32" s="37">
        <f t="shared" ref="C32:J32" si="3">1260.84-1260.84</f>
        <v>0</v>
      </c>
      <c r="D32" s="37">
        <f t="shared" si="3"/>
        <v>0</v>
      </c>
      <c r="E32" s="37">
        <f t="shared" si="3"/>
        <v>0</v>
      </c>
      <c r="F32" s="37">
        <f t="shared" si="3"/>
        <v>0</v>
      </c>
      <c r="G32" s="37">
        <f t="shared" si="3"/>
        <v>0</v>
      </c>
      <c r="H32" s="37">
        <f t="shared" si="3"/>
        <v>0</v>
      </c>
      <c r="I32" s="37">
        <f t="shared" si="3"/>
        <v>0</v>
      </c>
      <c r="J32" s="37">
        <f t="shared" si="3"/>
        <v>0</v>
      </c>
      <c r="K32" s="37">
        <v>1260.8399999999999</v>
      </c>
      <c r="L32" s="37">
        <v>1260.8399999999999</v>
      </c>
      <c r="M32" s="37">
        <v>1260.8399999999999</v>
      </c>
      <c r="N32" s="37">
        <v>1260.8399999999999</v>
      </c>
      <c r="O32" s="37">
        <v>1260.8399999999999</v>
      </c>
      <c r="P32" s="37">
        <v>1260.8399999999999</v>
      </c>
      <c r="Q32" s="37">
        <v>1260.8399999999999</v>
      </c>
      <c r="R32" s="37">
        <v>1260.8399999999999</v>
      </c>
      <c r="S32" s="37">
        <v>1260.8399999999999</v>
      </c>
    </row>
    <row r="33" spans="2:19">
      <c r="B33" s="6">
        <v>1992</v>
      </c>
      <c r="C33" s="37">
        <f t="shared" ref="C33:J33" si="4">24811.3-728.59</f>
        <v>24082.71</v>
      </c>
      <c r="D33" s="37">
        <f t="shared" si="4"/>
        <v>24082.71</v>
      </c>
      <c r="E33" s="37">
        <f t="shared" si="4"/>
        <v>24082.71</v>
      </c>
      <c r="F33" s="37">
        <f t="shared" si="4"/>
        <v>24082.71</v>
      </c>
      <c r="G33" s="37">
        <f t="shared" si="4"/>
        <v>24082.71</v>
      </c>
      <c r="H33" s="37">
        <f t="shared" si="4"/>
        <v>24082.71</v>
      </c>
      <c r="I33" s="37">
        <f t="shared" si="4"/>
        <v>24082.71</v>
      </c>
      <c r="J33" s="37">
        <f t="shared" si="4"/>
        <v>24082.71</v>
      </c>
      <c r="K33" s="37">
        <v>24811.3</v>
      </c>
      <c r="L33" s="37">
        <v>24811.3</v>
      </c>
      <c r="M33" s="37">
        <v>24811.3</v>
      </c>
      <c r="N33" s="37">
        <v>24811.3</v>
      </c>
      <c r="O33" s="37">
        <v>24811.3</v>
      </c>
      <c r="P33" s="37">
        <v>24811.3</v>
      </c>
      <c r="Q33" s="37">
        <v>24811.3</v>
      </c>
      <c r="R33" s="37">
        <v>24811.3</v>
      </c>
      <c r="S33" s="37">
        <v>24811.3</v>
      </c>
    </row>
    <row r="34" spans="2:19">
      <c r="B34" s="6">
        <v>1991</v>
      </c>
      <c r="C34" s="37">
        <f t="shared" ref="C34:H34" si="5">64861.52-379.38+306.93</f>
        <v>64789.07</v>
      </c>
      <c r="D34" s="37">
        <f t="shared" si="5"/>
        <v>64789.07</v>
      </c>
      <c r="E34" s="37">
        <f t="shared" si="5"/>
        <v>64789.07</v>
      </c>
      <c r="F34" s="37">
        <f t="shared" si="5"/>
        <v>64789.07</v>
      </c>
      <c r="G34" s="37">
        <f t="shared" si="5"/>
        <v>64789.07</v>
      </c>
      <c r="H34" s="37">
        <f t="shared" si="5"/>
        <v>64789.07</v>
      </c>
      <c r="I34" s="37">
        <f>64861.52-379.38</f>
        <v>64482.14</v>
      </c>
      <c r="J34" s="37">
        <f>64861.52-379.38</f>
        <v>64482.14</v>
      </c>
      <c r="K34" s="37">
        <v>64861.52</v>
      </c>
      <c r="L34" s="37">
        <v>64861.52</v>
      </c>
      <c r="M34" s="37">
        <v>64861.52</v>
      </c>
      <c r="N34" s="37">
        <v>64861.52</v>
      </c>
      <c r="O34" s="37">
        <v>64861.52</v>
      </c>
      <c r="P34" s="37">
        <v>64861.52</v>
      </c>
      <c r="Q34" s="37">
        <v>64861.52</v>
      </c>
      <c r="R34" s="37">
        <v>64861.52</v>
      </c>
      <c r="S34" s="37">
        <v>64861.52</v>
      </c>
    </row>
    <row r="35" spans="2:19">
      <c r="B35" s="6">
        <v>1990</v>
      </c>
      <c r="C35" s="37">
        <f t="shared" ref="C35:J35" si="6">27948.34+2.55-99.19</f>
        <v>27851.7</v>
      </c>
      <c r="D35" s="37">
        <f t="shared" si="6"/>
        <v>27851.7</v>
      </c>
      <c r="E35" s="37">
        <f t="shared" si="6"/>
        <v>27851.7</v>
      </c>
      <c r="F35" s="37">
        <f t="shared" si="6"/>
        <v>27851.7</v>
      </c>
      <c r="G35" s="37">
        <f t="shared" si="6"/>
        <v>27851.7</v>
      </c>
      <c r="H35" s="37">
        <f t="shared" si="6"/>
        <v>27851.7</v>
      </c>
      <c r="I35" s="37">
        <f t="shared" si="6"/>
        <v>27851.7</v>
      </c>
      <c r="J35" s="37">
        <f t="shared" si="6"/>
        <v>27851.7</v>
      </c>
      <c r="K35" s="37">
        <f>27948.34+2.55</f>
        <v>27950.89</v>
      </c>
      <c r="L35" s="37">
        <f>27948.34+2.55</f>
        <v>27950.89</v>
      </c>
      <c r="M35" s="37">
        <v>27948.34</v>
      </c>
      <c r="N35" s="37">
        <v>27948.34</v>
      </c>
      <c r="O35" s="37">
        <v>27948.34</v>
      </c>
      <c r="P35" s="37">
        <v>27948.34</v>
      </c>
      <c r="Q35" s="37">
        <v>27948.34</v>
      </c>
      <c r="R35" s="37">
        <v>27948.34</v>
      </c>
      <c r="S35" s="37">
        <v>27948.34</v>
      </c>
    </row>
    <row r="36" spans="2:19">
      <c r="B36" s="6">
        <v>1989</v>
      </c>
      <c r="C36" s="37">
        <f t="shared" ref="C36:H36" si="7">76119.79+1618.78+2388.73-2847.41-2388.73+8501.45</f>
        <v>83392.609999999986</v>
      </c>
      <c r="D36" s="37">
        <f t="shared" si="7"/>
        <v>83392.609999999986</v>
      </c>
      <c r="E36" s="37">
        <f t="shared" si="7"/>
        <v>83392.609999999986</v>
      </c>
      <c r="F36" s="37">
        <f t="shared" si="7"/>
        <v>83392.609999999986</v>
      </c>
      <c r="G36" s="37">
        <f t="shared" si="7"/>
        <v>83392.609999999986</v>
      </c>
      <c r="H36" s="37">
        <f t="shared" si="7"/>
        <v>83392.609999999986</v>
      </c>
      <c r="I36" s="37">
        <f>76119.79+1618.78+2388.73-2847.41-2388.73</f>
        <v>74891.159999999989</v>
      </c>
      <c r="J36" s="37">
        <f>76119.79+1618.78+2388.73-2847.41-2388.73</f>
        <v>74891.159999999989</v>
      </c>
      <c r="K36" s="37">
        <f>76119.79+1618.78+2388.73</f>
        <v>80127.299999999988</v>
      </c>
      <c r="L36" s="37">
        <f>76119.79+1618.78+2388.73</f>
        <v>80127.299999999988</v>
      </c>
      <c r="M36" s="37">
        <f t="shared" ref="M36:P36" si="8">76119.79+2388.73</f>
        <v>78508.51999999999</v>
      </c>
      <c r="N36" s="37">
        <f t="shared" si="8"/>
        <v>78508.51999999999</v>
      </c>
      <c r="O36" s="37">
        <f t="shared" si="8"/>
        <v>78508.51999999999</v>
      </c>
      <c r="P36" s="37">
        <f t="shared" si="8"/>
        <v>78508.51999999999</v>
      </c>
      <c r="Q36" s="37">
        <f>76119.79+2388.73</f>
        <v>78508.51999999999</v>
      </c>
      <c r="R36" s="37">
        <v>76119.789999999994</v>
      </c>
      <c r="S36" s="37">
        <v>76119.789999999994</v>
      </c>
    </row>
    <row r="37" spans="2:19">
      <c r="B37" s="6">
        <v>1988</v>
      </c>
      <c r="C37" s="37">
        <f t="shared" ref="C37:J37" si="9">1211.78-815</f>
        <v>396.78</v>
      </c>
      <c r="D37" s="37">
        <f t="shared" si="9"/>
        <v>396.78</v>
      </c>
      <c r="E37" s="37">
        <f t="shared" si="9"/>
        <v>396.78</v>
      </c>
      <c r="F37" s="37">
        <f t="shared" si="9"/>
        <v>396.78</v>
      </c>
      <c r="G37" s="37">
        <f t="shared" si="9"/>
        <v>396.78</v>
      </c>
      <c r="H37" s="37">
        <f t="shared" si="9"/>
        <v>396.78</v>
      </c>
      <c r="I37" s="37">
        <f t="shared" si="9"/>
        <v>396.78</v>
      </c>
      <c r="J37" s="37">
        <f t="shared" si="9"/>
        <v>396.78</v>
      </c>
      <c r="K37" s="37">
        <v>1211.78</v>
      </c>
      <c r="L37" s="37">
        <v>1211.78</v>
      </c>
      <c r="M37" s="37">
        <v>1211.78</v>
      </c>
      <c r="N37" s="37">
        <v>1211.78</v>
      </c>
      <c r="O37" s="37">
        <v>1211.78</v>
      </c>
      <c r="P37" s="37">
        <v>1211.78</v>
      </c>
      <c r="Q37" s="37">
        <v>1211.78</v>
      </c>
      <c r="R37" s="37">
        <v>1211.78</v>
      </c>
      <c r="S37" s="37">
        <v>1211.78</v>
      </c>
    </row>
    <row r="38" spans="2:19">
      <c r="B38" s="6">
        <v>1987</v>
      </c>
      <c r="C38" s="37">
        <v>1811.51</v>
      </c>
      <c r="D38" s="37">
        <v>1811.51</v>
      </c>
      <c r="E38" s="37">
        <v>1811.51</v>
      </c>
      <c r="F38" s="37">
        <v>1811.51</v>
      </c>
      <c r="G38" s="37">
        <v>1811.51</v>
      </c>
      <c r="H38" s="37">
        <v>1811.51</v>
      </c>
      <c r="I38" s="37">
        <v>1811.51</v>
      </c>
      <c r="J38" s="37">
        <v>1811.51</v>
      </c>
      <c r="K38" s="37">
        <v>1811.51</v>
      </c>
      <c r="L38" s="37">
        <v>1811.51</v>
      </c>
      <c r="M38" s="37">
        <v>1811.51</v>
      </c>
      <c r="N38" s="37">
        <v>1811.51</v>
      </c>
      <c r="O38" s="37">
        <v>1811.51</v>
      </c>
      <c r="P38" s="37">
        <v>1811.51</v>
      </c>
      <c r="Q38" s="37">
        <v>1811.51</v>
      </c>
      <c r="R38" s="37">
        <v>1811.51</v>
      </c>
      <c r="S38" s="37">
        <v>1811.51</v>
      </c>
    </row>
    <row r="39" spans="2:19">
      <c r="B39" s="6">
        <v>1986</v>
      </c>
      <c r="C39" s="37">
        <f t="shared" ref="C39:J39" si="10">6099.2-863.57</f>
        <v>5235.63</v>
      </c>
      <c r="D39" s="37">
        <f t="shared" si="10"/>
        <v>5235.63</v>
      </c>
      <c r="E39" s="37">
        <f t="shared" si="10"/>
        <v>5235.63</v>
      </c>
      <c r="F39" s="37">
        <f t="shared" si="10"/>
        <v>5235.63</v>
      </c>
      <c r="G39" s="37">
        <f t="shared" si="10"/>
        <v>5235.63</v>
      </c>
      <c r="H39" s="37">
        <f t="shared" si="10"/>
        <v>5235.63</v>
      </c>
      <c r="I39" s="37">
        <f t="shared" si="10"/>
        <v>5235.63</v>
      </c>
      <c r="J39" s="37">
        <f t="shared" si="10"/>
        <v>5235.63</v>
      </c>
      <c r="K39" s="37">
        <v>6099.2</v>
      </c>
      <c r="L39" s="37">
        <v>6099.2</v>
      </c>
      <c r="M39" s="37">
        <v>6099.2</v>
      </c>
      <c r="N39" s="37">
        <v>6099.2</v>
      </c>
      <c r="O39" s="37">
        <v>6099.2</v>
      </c>
      <c r="P39" s="37">
        <v>6099.2</v>
      </c>
      <c r="Q39" s="37">
        <v>6099.2</v>
      </c>
      <c r="R39" s="37">
        <v>6099.2</v>
      </c>
      <c r="S39" s="37">
        <v>6099.2</v>
      </c>
    </row>
    <row r="40" spans="2:19">
      <c r="B40" s="6">
        <v>1985</v>
      </c>
      <c r="C40" s="37">
        <f t="shared" ref="C40:L40" si="11">3693.87+437.37</f>
        <v>4131.24</v>
      </c>
      <c r="D40" s="37">
        <f t="shared" si="11"/>
        <v>4131.24</v>
      </c>
      <c r="E40" s="37">
        <f t="shared" si="11"/>
        <v>4131.24</v>
      </c>
      <c r="F40" s="37">
        <f t="shared" si="11"/>
        <v>4131.24</v>
      </c>
      <c r="G40" s="37">
        <f t="shared" si="11"/>
        <v>4131.24</v>
      </c>
      <c r="H40" s="37">
        <f t="shared" si="11"/>
        <v>4131.24</v>
      </c>
      <c r="I40" s="37">
        <f t="shared" si="11"/>
        <v>4131.24</v>
      </c>
      <c r="J40" s="37">
        <f t="shared" si="11"/>
        <v>4131.24</v>
      </c>
      <c r="K40" s="37">
        <f t="shared" si="11"/>
        <v>4131.24</v>
      </c>
      <c r="L40" s="37">
        <f t="shared" si="11"/>
        <v>4131.24</v>
      </c>
      <c r="M40" s="37">
        <v>3693.87</v>
      </c>
      <c r="N40" s="37">
        <v>3693.87</v>
      </c>
      <c r="O40" s="37">
        <v>3693.87</v>
      </c>
      <c r="P40" s="37">
        <v>3693.87</v>
      </c>
      <c r="Q40" s="37">
        <v>3693.87</v>
      </c>
      <c r="R40" s="37">
        <v>3693.87</v>
      </c>
      <c r="S40" s="37">
        <v>3693.87</v>
      </c>
    </row>
    <row r="41" spans="2:19">
      <c r="B41" s="6">
        <v>1984</v>
      </c>
      <c r="C41" s="37">
        <v>8460.85</v>
      </c>
      <c r="D41" s="37">
        <v>8460.85</v>
      </c>
      <c r="E41" s="37">
        <v>8460.85</v>
      </c>
      <c r="F41" s="37">
        <v>8460.85</v>
      </c>
      <c r="G41" s="37">
        <v>8460.85</v>
      </c>
      <c r="H41" s="37">
        <v>8460.85</v>
      </c>
      <c r="I41" s="37">
        <v>8460.85</v>
      </c>
      <c r="J41" s="37">
        <v>8460.85</v>
      </c>
      <c r="K41" s="37">
        <v>8460.85</v>
      </c>
      <c r="L41" s="37">
        <v>8460.85</v>
      </c>
      <c r="M41" s="37">
        <v>8460.85</v>
      </c>
      <c r="N41" s="37">
        <v>8460.85</v>
      </c>
      <c r="O41" s="37">
        <v>8460.85</v>
      </c>
      <c r="P41" s="37">
        <v>8460.85</v>
      </c>
      <c r="Q41" s="37">
        <v>8460.85</v>
      </c>
      <c r="R41" s="37">
        <v>8460.85</v>
      </c>
      <c r="S41" s="37">
        <v>8460.85</v>
      </c>
    </row>
    <row r="42" spans="2:19">
      <c r="B42" s="6">
        <v>1983</v>
      </c>
      <c r="C42" s="37">
        <f t="shared" ref="C42:J42" si="12">183.04-183.04</f>
        <v>0</v>
      </c>
      <c r="D42" s="37">
        <f t="shared" si="12"/>
        <v>0</v>
      </c>
      <c r="E42" s="37">
        <f t="shared" si="12"/>
        <v>0</v>
      </c>
      <c r="F42" s="37">
        <f t="shared" si="12"/>
        <v>0</v>
      </c>
      <c r="G42" s="37">
        <f t="shared" si="12"/>
        <v>0</v>
      </c>
      <c r="H42" s="37">
        <f t="shared" si="12"/>
        <v>0</v>
      </c>
      <c r="I42" s="37">
        <f t="shared" si="12"/>
        <v>0</v>
      </c>
      <c r="J42" s="37">
        <f t="shared" si="12"/>
        <v>0</v>
      </c>
      <c r="K42" s="37">
        <v>183.04</v>
      </c>
      <c r="L42" s="37">
        <v>183.04</v>
      </c>
      <c r="M42" s="37">
        <v>183.04</v>
      </c>
      <c r="N42" s="37">
        <v>183.04</v>
      </c>
      <c r="O42" s="37">
        <v>183.04</v>
      </c>
      <c r="P42" s="37">
        <v>183.04</v>
      </c>
      <c r="Q42" s="37">
        <v>183.04</v>
      </c>
      <c r="R42" s="37">
        <v>183.04</v>
      </c>
      <c r="S42" s="37">
        <v>183.04</v>
      </c>
    </row>
    <row r="43" spans="2:19">
      <c r="B43" s="6">
        <v>1982</v>
      </c>
      <c r="C43" s="37">
        <v>2587.65</v>
      </c>
      <c r="D43" s="37">
        <v>2587.65</v>
      </c>
      <c r="E43" s="37">
        <v>2587.65</v>
      </c>
      <c r="F43" s="37">
        <v>2587.65</v>
      </c>
      <c r="G43" s="37">
        <v>2587.65</v>
      </c>
      <c r="H43" s="37">
        <v>2587.65</v>
      </c>
      <c r="I43" s="37">
        <v>2587.65</v>
      </c>
      <c r="J43" s="37">
        <v>2587.65</v>
      </c>
      <c r="K43" s="37">
        <v>2587.65</v>
      </c>
      <c r="L43" s="37">
        <v>2587.65</v>
      </c>
      <c r="M43" s="37">
        <v>2587.65</v>
      </c>
      <c r="N43" s="37">
        <v>2587.65</v>
      </c>
      <c r="O43" s="37">
        <v>2587.65</v>
      </c>
      <c r="P43" s="37">
        <v>2587.65</v>
      </c>
      <c r="Q43" s="37">
        <v>2587.65</v>
      </c>
      <c r="R43" s="37">
        <v>2587.65</v>
      </c>
      <c r="S43" s="37">
        <v>2587.65</v>
      </c>
    </row>
    <row r="44" spans="2:19">
      <c r="B44" s="6">
        <v>1981</v>
      </c>
      <c r="C44" s="37">
        <f t="shared" ref="C44:J44" si="13">3407.75-720.92</f>
        <v>2686.83</v>
      </c>
      <c r="D44" s="37">
        <f t="shared" si="13"/>
        <v>2686.83</v>
      </c>
      <c r="E44" s="37">
        <f t="shared" si="13"/>
        <v>2686.83</v>
      </c>
      <c r="F44" s="37">
        <f t="shared" si="13"/>
        <v>2686.83</v>
      </c>
      <c r="G44" s="37">
        <f t="shared" si="13"/>
        <v>2686.83</v>
      </c>
      <c r="H44" s="37">
        <f t="shared" si="13"/>
        <v>2686.83</v>
      </c>
      <c r="I44" s="37">
        <f t="shared" si="13"/>
        <v>2686.83</v>
      </c>
      <c r="J44" s="37">
        <f t="shared" si="13"/>
        <v>2686.83</v>
      </c>
      <c r="K44" s="37">
        <v>3407.75</v>
      </c>
      <c r="L44" s="37">
        <v>3407.75</v>
      </c>
      <c r="M44" s="37">
        <v>3407.75</v>
      </c>
      <c r="N44" s="37">
        <v>3407.75</v>
      </c>
      <c r="O44" s="37">
        <v>3407.75</v>
      </c>
      <c r="P44" s="37">
        <v>3407.75</v>
      </c>
      <c r="Q44" s="37">
        <v>3407.75</v>
      </c>
      <c r="R44" s="37">
        <v>3407.75</v>
      </c>
      <c r="S44" s="37">
        <v>3407.75</v>
      </c>
    </row>
    <row r="45" spans="2:19">
      <c r="B45" s="6">
        <v>1980</v>
      </c>
      <c r="C45" s="37">
        <f t="shared" ref="C45:J45" si="14">4075+14534.92-637.58</f>
        <v>17972.339999999997</v>
      </c>
      <c r="D45" s="37">
        <f t="shared" si="14"/>
        <v>17972.339999999997</v>
      </c>
      <c r="E45" s="37">
        <f t="shared" si="14"/>
        <v>17972.339999999997</v>
      </c>
      <c r="F45" s="37">
        <f t="shared" si="14"/>
        <v>17972.339999999997</v>
      </c>
      <c r="G45" s="37">
        <f t="shared" si="14"/>
        <v>17972.339999999997</v>
      </c>
      <c r="H45" s="37">
        <f t="shared" si="14"/>
        <v>17972.339999999997</v>
      </c>
      <c r="I45" s="37">
        <f t="shared" si="14"/>
        <v>17972.339999999997</v>
      </c>
      <c r="J45" s="37">
        <f t="shared" si="14"/>
        <v>17972.339999999997</v>
      </c>
      <c r="K45" s="37">
        <f t="shared" ref="K45:S45" si="15">4075+14534.92</f>
        <v>18609.919999999998</v>
      </c>
      <c r="L45" s="37">
        <f t="shared" si="15"/>
        <v>18609.919999999998</v>
      </c>
      <c r="M45" s="37">
        <f t="shared" si="15"/>
        <v>18609.919999999998</v>
      </c>
      <c r="N45" s="37">
        <f t="shared" si="15"/>
        <v>18609.919999999998</v>
      </c>
      <c r="O45" s="37">
        <f t="shared" si="15"/>
        <v>18609.919999999998</v>
      </c>
      <c r="P45" s="37">
        <f t="shared" si="15"/>
        <v>18609.919999999998</v>
      </c>
      <c r="Q45" s="37">
        <f t="shared" si="15"/>
        <v>18609.919999999998</v>
      </c>
      <c r="R45" s="37">
        <f t="shared" si="15"/>
        <v>18609.919999999998</v>
      </c>
      <c r="S45" s="37">
        <f t="shared" si="15"/>
        <v>18609.919999999998</v>
      </c>
    </row>
    <row r="46" spans="2:19">
      <c r="B46" s="6">
        <v>1979</v>
      </c>
      <c r="C46" s="37">
        <f t="shared" ref="C46:J46" si="16">1664.26-1177</f>
        <v>487.26</v>
      </c>
      <c r="D46" s="37">
        <f t="shared" si="16"/>
        <v>487.26</v>
      </c>
      <c r="E46" s="37">
        <f t="shared" si="16"/>
        <v>487.26</v>
      </c>
      <c r="F46" s="37">
        <f t="shared" si="16"/>
        <v>487.26</v>
      </c>
      <c r="G46" s="37">
        <f t="shared" si="16"/>
        <v>487.26</v>
      </c>
      <c r="H46" s="37">
        <f t="shared" si="16"/>
        <v>487.26</v>
      </c>
      <c r="I46" s="37">
        <f t="shared" si="16"/>
        <v>487.26</v>
      </c>
      <c r="J46" s="37">
        <f t="shared" si="16"/>
        <v>487.26</v>
      </c>
      <c r="K46" s="37">
        <v>1664.26</v>
      </c>
      <c r="L46" s="37">
        <v>1664.26</v>
      </c>
      <c r="M46" s="37">
        <v>1664.26</v>
      </c>
      <c r="N46" s="37">
        <v>1664.26</v>
      </c>
      <c r="O46" s="37">
        <v>1664.26</v>
      </c>
      <c r="P46" s="37">
        <v>1664.26</v>
      </c>
      <c r="Q46" s="37">
        <v>1664.26</v>
      </c>
      <c r="R46" s="37">
        <v>1664.26</v>
      </c>
      <c r="S46" s="37">
        <v>1664.26</v>
      </c>
    </row>
    <row r="47" spans="2:19">
      <c r="B47" s="6">
        <v>1978</v>
      </c>
      <c r="C47" s="37">
        <f t="shared" ref="C47:J47" si="17">23432.04-2106.57</f>
        <v>21325.47</v>
      </c>
      <c r="D47" s="37">
        <f t="shared" si="17"/>
        <v>21325.47</v>
      </c>
      <c r="E47" s="37">
        <f t="shared" si="17"/>
        <v>21325.47</v>
      </c>
      <c r="F47" s="37">
        <f t="shared" si="17"/>
        <v>21325.47</v>
      </c>
      <c r="G47" s="37">
        <f t="shared" si="17"/>
        <v>21325.47</v>
      </c>
      <c r="H47" s="37">
        <f t="shared" si="17"/>
        <v>21325.47</v>
      </c>
      <c r="I47" s="37">
        <f t="shared" si="17"/>
        <v>21325.47</v>
      </c>
      <c r="J47" s="37">
        <f t="shared" si="17"/>
        <v>21325.47</v>
      </c>
      <c r="K47" s="37">
        <v>23432.04</v>
      </c>
      <c r="L47" s="37">
        <v>23432.04</v>
      </c>
      <c r="M47" s="37">
        <v>23432.04</v>
      </c>
      <c r="N47" s="37">
        <v>23432.04</v>
      </c>
      <c r="O47" s="37">
        <v>23432.04</v>
      </c>
      <c r="P47" s="37">
        <v>23432.04</v>
      </c>
      <c r="Q47" s="37">
        <v>23432.04</v>
      </c>
      <c r="R47" s="37">
        <v>23432.04</v>
      </c>
      <c r="S47" s="37">
        <v>23432.04</v>
      </c>
    </row>
    <row r="48" spans="2:19">
      <c r="B48" s="6">
        <v>1977</v>
      </c>
      <c r="C48" s="37">
        <v>685.64</v>
      </c>
      <c r="D48" s="37">
        <v>685.64</v>
      </c>
      <c r="E48" s="37">
        <v>685.64</v>
      </c>
      <c r="F48" s="37">
        <v>685.64</v>
      </c>
      <c r="G48" s="37">
        <v>685.64</v>
      </c>
      <c r="H48" s="37">
        <v>685.64</v>
      </c>
      <c r="I48" s="37">
        <v>685.64</v>
      </c>
      <c r="J48" s="37">
        <v>685.64</v>
      </c>
      <c r="K48" s="37">
        <v>685.64</v>
      </c>
      <c r="L48" s="37">
        <v>685.64</v>
      </c>
      <c r="M48" s="37">
        <v>685.64</v>
      </c>
      <c r="N48" s="37">
        <v>685.64</v>
      </c>
      <c r="O48" s="37">
        <v>685.64</v>
      </c>
      <c r="P48" s="37">
        <v>685.64</v>
      </c>
      <c r="Q48" s="37">
        <v>685.64</v>
      </c>
      <c r="R48" s="37">
        <v>685.64</v>
      </c>
      <c r="S48" s="37">
        <v>685.64</v>
      </c>
    </row>
    <row r="49" spans="2:19">
      <c r="B49" s="6">
        <v>1976</v>
      </c>
      <c r="C49" s="37">
        <f t="shared" ref="C49:J49" si="18">8142.88-1274.7</f>
        <v>6868.18</v>
      </c>
      <c r="D49" s="37">
        <f t="shared" si="18"/>
        <v>6868.18</v>
      </c>
      <c r="E49" s="37">
        <f t="shared" si="18"/>
        <v>6868.18</v>
      </c>
      <c r="F49" s="37">
        <f t="shared" si="18"/>
        <v>6868.18</v>
      </c>
      <c r="G49" s="37">
        <f t="shared" si="18"/>
        <v>6868.18</v>
      </c>
      <c r="H49" s="37">
        <f t="shared" si="18"/>
        <v>6868.18</v>
      </c>
      <c r="I49" s="37">
        <f t="shared" si="18"/>
        <v>6868.18</v>
      </c>
      <c r="J49" s="37">
        <f t="shared" si="18"/>
        <v>6868.18</v>
      </c>
      <c r="K49" s="37">
        <v>8142.88</v>
      </c>
      <c r="L49" s="37">
        <v>8142.88</v>
      </c>
      <c r="M49" s="37">
        <v>8142.88</v>
      </c>
      <c r="N49" s="37">
        <v>8142.88</v>
      </c>
      <c r="O49" s="37">
        <v>8142.88</v>
      </c>
      <c r="P49" s="37">
        <v>8142.88</v>
      </c>
      <c r="Q49" s="37">
        <v>8142.88</v>
      </c>
      <c r="R49" s="37">
        <v>8142.88</v>
      </c>
      <c r="S49" s="37">
        <v>8142.88</v>
      </c>
    </row>
    <row r="50" spans="2:19">
      <c r="B50" s="6">
        <v>1975</v>
      </c>
      <c r="C50" s="37">
        <v>6399.84</v>
      </c>
      <c r="D50" s="37">
        <v>6399.84</v>
      </c>
      <c r="E50" s="37">
        <v>6399.84</v>
      </c>
      <c r="F50" s="37">
        <v>6399.84</v>
      </c>
      <c r="G50" s="37">
        <v>6399.84</v>
      </c>
      <c r="H50" s="37">
        <v>6399.84</v>
      </c>
      <c r="I50" s="37">
        <v>6399.84</v>
      </c>
      <c r="J50" s="37">
        <v>6399.84</v>
      </c>
      <c r="K50" s="37">
        <v>6399.84</v>
      </c>
      <c r="L50" s="37">
        <v>6399.84</v>
      </c>
      <c r="M50" s="37">
        <v>6399.84</v>
      </c>
      <c r="N50" s="37">
        <v>6399.84</v>
      </c>
      <c r="O50" s="37">
        <v>6399.84</v>
      </c>
      <c r="P50" s="37">
        <v>6399.84</v>
      </c>
      <c r="Q50" s="37">
        <v>6399.84</v>
      </c>
      <c r="R50" s="37">
        <v>6399.84</v>
      </c>
      <c r="S50" s="37">
        <v>6399.84</v>
      </c>
    </row>
    <row r="51" spans="2:19">
      <c r="B51" s="6">
        <v>1974</v>
      </c>
      <c r="C51" s="37"/>
      <c r="D51" s="37"/>
      <c r="E51" s="37"/>
      <c r="F51" s="37"/>
      <c r="G51" s="37"/>
      <c r="H51" s="37"/>
      <c r="I51" s="37"/>
      <c r="J51" s="37"/>
      <c r="K51" s="37"/>
      <c r="L51" s="37"/>
      <c r="M51" s="37"/>
      <c r="N51" s="37"/>
      <c r="O51" s="37"/>
      <c r="P51" s="37"/>
      <c r="Q51" s="37"/>
      <c r="R51" s="37"/>
      <c r="S51" s="37"/>
    </row>
    <row r="52" spans="2:19">
      <c r="B52" s="6">
        <v>1973</v>
      </c>
      <c r="C52" s="37">
        <f t="shared" ref="C52:J52" si="19">398.14-398.14</f>
        <v>0</v>
      </c>
      <c r="D52" s="37">
        <f t="shared" si="19"/>
        <v>0</v>
      </c>
      <c r="E52" s="37">
        <f t="shared" si="19"/>
        <v>0</v>
      </c>
      <c r="F52" s="37">
        <f t="shared" si="19"/>
        <v>0</v>
      </c>
      <c r="G52" s="37">
        <f t="shared" si="19"/>
        <v>0</v>
      </c>
      <c r="H52" s="37">
        <f t="shared" si="19"/>
        <v>0</v>
      </c>
      <c r="I52" s="37">
        <f t="shared" si="19"/>
        <v>0</v>
      </c>
      <c r="J52" s="37">
        <f t="shared" si="19"/>
        <v>0</v>
      </c>
      <c r="K52" s="37">
        <v>398.14</v>
      </c>
      <c r="L52" s="37">
        <v>398.14</v>
      </c>
      <c r="M52" s="37">
        <v>398.14</v>
      </c>
      <c r="N52" s="37">
        <v>398.14</v>
      </c>
      <c r="O52" s="37">
        <v>398.14</v>
      </c>
      <c r="P52" s="37">
        <v>398.14</v>
      </c>
      <c r="Q52" s="37">
        <v>398.14</v>
      </c>
      <c r="R52" s="37">
        <v>398.14</v>
      </c>
      <c r="S52" s="37">
        <v>398.14</v>
      </c>
    </row>
    <row r="53" spans="2:19">
      <c r="B53" s="6">
        <v>1972</v>
      </c>
      <c r="C53" s="37"/>
      <c r="D53" s="37"/>
      <c r="E53" s="37"/>
      <c r="F53" s="37"/>
      <c r="G53" s="37"/>
      <c r="H53" s="37"/>
      <c r="I53" s="37"/>
      <c r="J53" s="37"/>
      <c r="K53" s="37"/>
      <c r="L53" s="37"/>
      <c r="M53" s="37"/>
      <c r="N53" s="37"/>
      <c r="O53" s="37"/>
      <c r="P53" s="37"/>
      <c r="Q53" s="37"/>
      <c r="R53" s="37"/>
      <c r="S53" s="37"/>
    </row>
    <row r="54" spans="2:19">
      <c r="B54" s="6">
        <v>1971</v>
      </c>
      <c r="C54" s="37">
        <f t="shared" ref="C54:J54" si="20">21027.02-2175.54</f>
        <v>18851.48</v>
      </c>
      <c r="D54" s="37">
        <f t="shared" si="20"/>
        <v>18851.48</v>
      </c>
      <c r="E54" s="37">
        <f t="shared" si="20"/>
        <v>18851.48</v>
      </c>
      <c r="F54" s="37">
        <f t="shared" si="20"/>
        <v>18851.48</v>
      </c>
      <c r="G54" s="37">
        <f t="shared" si="20"/>
        <v>18851.48</v>
      </c>
      <c r="H54" s="37">
        <f t="shared" si="20"/>
        <v>18851.48</v>
      </c>
      <c r="I54" s="37">
        <f t="shared" si="20"/>
        <v>18851.48</v>
      </c>
      <c r="J54" s="37">
        <f t="shared" si="20"/>
        <v>18851.48</v>
      </c>
      <c r="K54" s="37">
        <v>21027.02</v>
      </c>
      <c r="L54" s="37">
        <v>21027.02</v>
      </c>
      <c r="M54" s="37">
        <v>21027.02</v>
      </c>
      <c r="N54" s="37">
        <v>21027.02</v>
      </c>
      <c r="O54" s="37">
        <v>21027.02</v>
      </c>
      <c r="P54" s="37">
        <v>21027.02</v>
      </c>
      <c r="Q54" s="37">
        <v>21027.02</v>
      </c>
      <c r="R54" s="37">
        <v>21027.02</v>
      </c>
      <c r="S54" s="37">
        <v>21027.02</v>
      </c>
    </row>
    <row r="55" spans="2:19">
      <c r="B55" s="6">
        <v>1970</v>
      </c>
      <c r="C55" s="37">
        <f t="shared" ref="C55:J55" si="21">139.89-139.89</f>
        <v>0</v>
      </c>
      <c r="D55" s="37">
        <f t="shared" si="21"/>
        <v>0</v>
      </c>
      <c r="E55" s="37">
        <f t="shared" si="21"/>
        <v>0</v>
      </c>
      <c r="F55" s="37">
        <f t="shared" si="21"/>
        <v>0</v>
      </c>
      <c r="G55" s="37">
        <f t="shared" si="21"/>
        <v>0</v>
      </c>
      <c r="H55" s="37">
        <f t="shared" si="21"/>
        <v>0</v>
      </c>
      <c r="I55" s="37">
        <f t="shared" si="21"/>
        <v>0</v>
      </c>
      <c r="J55" s="37">
        <f t="shared" si="21"/>
        <v>0</v>
      </c>
      <c r="K55" s="37">
        <v>139.88999999999999</v>
      </c>
      <c r="L55" s="37">
        <v>139.88999999999999</v>
      </c>
      <c r="M55" s="37">
        <v>139.88999999999999</v>
      </c>
      <c r="N55" s="37">
        <v>139.88999999999999</v>
      </c>
      <c r="O55" s="37">
        <v>139.88999999999999</v>
      </c>
      <c r="P55" s="37">
        <v>139.88999999999999</v>
      </c>
      <c r="Q55" s="37">
        <v>139.88999999999999</v>
      </c>
      <c r="R55" s="37">
        <v>139.88999999999999</v>
      </c>
      <c r="S55" s="37">
        <v>139.88999999999999</v>
      </c>
    </row>
    <row r="56" spans="2:19">
      <c r="B56" s="6">
        <v>1969</v>
      </c>
      <c r="C56" s="37">
        <v>763.36</v>
      </c>
      <c r="D56" s="37">
        <v>763.36</v>
      </c>
      <c r="E56" s="37">
        <v>763.36</v>
      </c>
      <c r="F56" s="37">
        <v>763.36</v>
      </c>
      <c r="G56" s="37">
        <v>763.36</v>
      </c>
      <c r="H56" s="37">
        <v>763.36</v>
      </c>
      <c r="I56" s="37">
        <v>763.36</v>
      </c>
      <c r="J56" s="37">
        <v>763.36</v>
      </c>
      <c r="K56" s="37">
        <v>763.36</v>
      </c>
      <c r="L56" s="37">
        <v>763.36</v>
      </c>
      <c r="M56" s="37">
        <v>763.36</v>
      </c>
      <c r="N56" s="37">
        <v>763.36</v>
      </c>
      <c r="O56" s="37">
        <v>763.36</v>
      </c>
      <c r="P56" s="37">
        <v>763.36</v>
      </c>
      <c r="Q56" s="37">
        <v>763.36</v>
      </c>
      <c r="R56" s="37">
        <v>763.36</v>
      </c>
      <c r="S56" s="37">
        <v>763.36</v>
      </c>
    </row>
    <row r="57" spans="2:19">
      <c r="B57" s="6">
        <v>1968</v>
      </c>
      <c r="C57" s="37">
        <v>1137.6199999999999</v>
      </c>
      <c r="D57" s="37">
        <v>1137.6199999999999</v>
      </c>
      <c r="E57" s="37">
        <v>1137.6199999999999</v>
      </c>
      <c r="F57" s="37">
        <v>1137.6199999999999</v>
      </c>
      <c r="G57" s="37">
        <v>1137.6199999999999</v>
      </c>
      <c r="H57" s="37">
        <v>1137.6199999999999</v>
      </c>
      <c r="I57" s="37">
        <v>1137.6199999999999</v>
      </c>
      <c r="J57" s="37">
        <v>1137.6199999999999</v>
      </c>
      <c r="K57" s="37">
        <v>1137.6199999999999</v>
      </c>
      <c r="L57" s="37">
        <v>1137.6199999999999</v>
      </c>
      <c r="M57" s="37">
        <v>1137.6199999999999</v>
      </c>
      <c r="N57" s="37">
        <v>1137.6199999999999</v>
      </c>
      <c r="O57" s="37">
        <v>1137.6199999999999</v>
      </c>
      <c r="P57" s="37">
        <v>1137.6199999999999</v>
      </c>
      <c r="Q57" s="37">
        <v>1137.6199999999999</v>
      </c>
      <c r="R57" s="37">
        <v>1137.6199999999999</v>
      </c>
      <c r="S57" s="37">
        <v>1137.6199999999999</v>
      </c>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v>18348.740000000002</v>
      </c>
      <c r="D60" s="37">
        <v>18348.740000000002</v>
      </c>
      <c r="E60" s="37">
        <v>18348.740000000002</v>
      </c>
      <c r="F60" s="37">
        <v>18348.740000000002</v>
      </c>
      <c r="G60" s="37">
        <v>18348.740000000002</v>
      </c>
      <c r="H60" s="37">
        <v>18348.740000000002</v>
      </c>
      <c r="I60" s="37">
        <v>18348.740000000002</v>
      </c>
      <c r="J60" s="37">
        <v>18348.740000000002</v>
      </c>
      <c r="K60" s="37">
        <v>18348.740000000002</v>
      </c>
      <c r="L60" s="37">
        <v>18348.740000000002</v>
      </c>
      <c r="M60" s="37">
        <v>18348.740000000002</v>
      </c>
      <c r="N60" s="37">
        <v>18348.740000000002</v>
      </c>
      <c r="O60" s="37">
        <v>18348.740000000002</v>
      </c>
      <c r="P60" s="37">
        <v>18348.740000000002</v>
      </c>
      <c r="Q60" s="37">
        <v>18348.740000000002</v>
      </c>
      <c r="R60" s="37">
        <v>18348.740000000002</v>
      </c>
      <c r="S60" s="37">
        <v>18348.740000000002</v>
      </c>
    </row>
    <row r="61" spans="2:19">
      <c r="B61" s="6">
        <v>1964</v>
      </c>
      <c r="C61" s="37"/>
      <c r="D61" s="37"/>
      <c r="E61" s="37"/>
      <c r="F61" s="37"/>
      <c r="G61" s="37"/>
      <c r="H61" s="37"/>
      <c r="I61" s="37"/>
      <c r="J61" s="37"/>
      <c r="K61" s="37"/>
      <c r="L61" s="37"/>
      <c r="M61" s="37"/>
      <c r="N61" s="37"/>
      <c r="O61" s="37"/>
      <c r="P61" s="37"/>
      <c r="Q61" s="37"/>
      <c r="R61" s="37"/>
      <c r="S61" s="37"/>
    </row>
    <row r="62" spans="2:19">
      <c r="B62" s="6">
        <v>1963</v>
      </c>
      <c r="C62" s="37">
        <f>12452.51+106782.56+18756.43</f>
        <v>137991.5</v>
      </c>
      <c r="D62" s="37">
        <f>12452.51+106782.56+18756.43</f>
        <v>137991.5</v>
      </c>
      <c r="E62" s="37">
        <f>12452.51+106782.56+18756.43</f>
        <v>137991.5</v>
      </c>
      <c r="F62" s="37">
        <f>12452.51+106782.56+18756.43</f>
        <v>137991.5</v>
      </c>
      <c r="G62" s="37">
        <f t="shared" ref="G62:S62" si="22">12452.51+106782.56</f>
        <v>119235.06999999999</v>
      </c>
      <c r="H62" s="37">
        <f t="shared" si="22"/>
        <v>119235.06999999999</v>
      </c>
      <c r="I62" s="37">
        <f t="shared" si="22"/>
        <v>119235.06999999999</v>
      </c>
      <c r="J62" s="37">
        <f t="shared" si="22"/>
        <v>119235.06999999999</v>
      </c>
      <c r="K62" s="37">
        <f t="shared" si="22"/>
        <v>119235.06999999999</v>
      </c>
      <c r="L62" s="37">
        <f t="shared" si="22"/>
        <v>119235.06999999999</v>
      </c>
      <c r="M62" s="37">
        <f t="shared" si="22"/>
        <v>119235.06999999999</v>
      </c>
      <c r="N62" s="37">
        <f t="shared" si="22"/>
        <v>119235.06999999999</v>
      </c>
      <c r="O62" s="37">
        <f t="shared" si="22"/>
        <v>119235.06999999999</v>
      </c>
      <c r="P62" s="37">
        <f t="shared" si="22"/>
        <v>119235.06999999999</v>
      </c>
      <c r="Q62" s="37">
        <f t="shared" si="22"/>
        <v>119235.06999999999</v>
      </c>
      <c r="R62" s="37">
        <f t="shared" si="22"/>
        <v>119235.06999999999</v>
      </c>
      <c r="S62" s="37">
        <f t="shared" si="22"/>
        <v>119235.06999999999</v>
      </c>
    </row>
    <row r="63" spans="2:19">
      <c r="B63" s="6">
        <v>1962</v>
      </c>
      <c r="C63" s="37">
        <v>2179.13</v>
      </c>
      <c r="D63" s="37">
        <v>2179.13</v>
      </c>
      <c r="E63" s="37">
        <v>2179.13</v>
      </c>
      <c r="F63" s="37">
        <v>2179.13</v>
      </c>
      <c r="G63" s="37">
        <v>2179.13</v>
      </c>
      <c r="H63" s="37">
        <v>2179.13</v>
      </c>
      <c r="I63" s="37">
        <v>2179.13</v>
      </c>
      <c r="J63" s="37">
        <v>2179.13</v>
      </c>
      <c r="K63" s="37">
        <v>2179.13</v>
      </c>
      <c r="L63" s="37">
        <v>2179.13</v>
      </c>
      <c r="M63" s="37">
        <v>2179.13</v>
      </c>
      <c r="N63" s="37">
        <v>2179.13</v>
      </c>
      <c r="O63" s="37">
        <v>2179.13</v>
      </c>
      <c r="P63" s="37">
        <v>2179.13</v>
      </c>
      <c r="Q63" s="37">
        <v>2179.13</v>
      </c>
      <c r="R63" s="37">
        <v>2179.13</v>
      </c>
      <c r="S63" s="37">
        <v>2179.13</v>
      </c>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v>1414.74</v>
      </c>
      <c r="D66" s="37">
        <v>1414.74</v>
      </c>
      <c r="E66" s="37">
        <v>1414.74</v>
      </c>
      <c r="F66" s="37">
        <v>1414.74</v>
      </c>
      <c r="G66" s="37">
        <v>1414.74</v>
      </c>
      <c r="H66" s="37">
        <v>1414.74</v>
      </c>
      <c r="I66" s="37">
        <v>1414.74</v>
      </c>
      <c r="J66" s="37">
        <v>1414.74</v>
      </c>
      <c r="K66" s="37">
        <v>1414.74</v>
      </c>
      <c r="L66" s="37">
        <v>1414.74</v>
      </c>
      <c r="M66" s="37">
        <v>1414.74</v>
      </c>
      <c r="N66" s="37">
        <v>1414.74</v>
      </c>
      <c r="O66" s="37">
        <v>1414.74</v>
      </c>
      <c r="P66" s="37">
        <v>1414.74</v>
      </c>
      <c r="Q66" s="37">
        <v>1414.74</v>
      </c>
      <c r="R66" s="37">
        <v>1414.74</v>
      </c>
      <c r="S66" s="37">
        <v>1414.74</v>
      </c>
    </row>
    <row r="67" spans="2:19">
      <c r="B67" s="6">
        <v>1958</v>
      </c>
      <c r="C67" s="37">
        <f>915.23+153.39</f>
        <v>1068.6199999999999</v>
      </c>
      <c r="D67" s="37">
        <v>915.23</v>
      </c>
      <c r="E67" s="37">
        <v>915.23</v>
      </c>
      <c r="F67" s="37">
        <v>915.23</v>
      </c>
      <c r="G67" s="37">
        <v>915.23</v>
      </c>
      <c r="H67" s="37">
        <v>915.23</v>
      </c>
      <c r="I67" s="37">
        <v>915.23</v>
      </c>
      <c r="J67" s="37">
        <v>915.23</v>
      </c>
      <c r="K67" s="37">
        <v>915.23</v>
      </c>
      <c r="L67" s="37">
        <v>915.23</v>
      </c>
      <c r="M67" s="37">
        <v>915.23</v>
      </c>
      <c r="N67" s="37">
        <v>915.23</v>
      </c>
      <c r="O67" s="37">
        <v>915.23</v>
      </c>
      <c r="P67" s="37">
        <v>915.23</v>
      </c>
      <c r="Q67" s="37">
        <v>915.23</v>
      </c>
      <c r="R67" s="37">
        <v>915.23</v>
      </c>
      <c r="S67" s="37">
        <v>915.23</v>
      </c>
    </row>
    <row r="68" spans="2:19">
      <c r="B68" s="6">
        <v>1957</v>
      </c>
      <c r="C68" s="37">
        <v>592.59</v>
      </c>
      <c r="D68" s="37">
        <v>592.59</v>
      </c>
      <c r="E68" s="37">
        <v>592.59</v>
      </c>
      <c r="F68" s="37">
        <v>592.59</v>
      </c>
      <c r="G68" s="37">
        <v>592.59</v>
      </c>
      <c r="H68" s="37">
        <v>592.59</v>
      </c>
      <c r="I68" s="37">
        <v>592.59</v>
      </c>
      <c r="J68" s="37">
        <v>592.59</v>
      </c>
      <c r="K68" s="37">
        <v>592.59</v>
      </c>
      <c r="L68" s="37">
        <v>592.59</v>
      </c>
      <c r="M68" s="37">
        <v>592.59</v>
      </c>
      <c r="N68" s="37">
        <v>592.59</v>
      </c>
      <c r="O68" s="37">
        <v>592.59</v>
      </c>
      <c r="P68" s="37">
        <v>592.59</v>
      </c>
      <c r="Q68" s="37">
        <v>592.59</v>
      </c>
      <c r="R68" s="37">
        <v>592.59</v>
      </c>
      <c r="S68" s="37">
        <v>592.59</v>
      </c>
    </row>
    <row r="69" spans="2:19">
      <c r="B69" s="6">
        <v>1956</v>
      </c>
      <c r="C69" s="37"/>
      <c r="D69" s="37"/>
      <c r="E69" s="37"/>
      <c r="F69" s="37"/>
      <c r="G69" s="37"/>
      <c r="H69" s="37"/>
      <c r="I69" s="37"/>
      <c r="J69" s="37"/>
      <c r="K69" s="37"/>
      <c r="L69" s="37"/>
      <c r="M69" s="37"/>
      <c r="N69" s="37"/>
      <c r="O69" s="37"/>
      <c r="P69" s="37"/>
      <c r="Q69" s="37"/>
      <c r="R69" s="37"/>
      <c r="S69" s="37"/>
    </row>
    <row r="70" spans="2:19">
      <c r="B70" s="6">
        <v>1955</v>
      </c>
      <c r="C70" s="37">
        <v>3621.48</v>
      </c>
      <c r="D70" s="37">
        <v>3621.48</v>
      </c>
      <c r="E70" s="37">
        <v>3621.48</v>
      </c>
      <c r="F70" s="37">
        <v>3621.48</v>
      </c>
      <c r="G70" s="37">
        <v>3621.48</v>
      </c>
      <c r="H70" s="37">
        <v>3621.48</v>
      </c>
      <c r="I70" s="37">
        <v>3621.48</v>
      </c>
      <c r="J70" s="37">
        <v>3621.48</v>
      </c>
      <c r="K70" s="37">
        <v>3621.48</v>
      </c>
      <c r="L70" s="37">
        <v>3621.48</v>
      </c>
      <c r="M70" s="37">
        <v>3621.48</v>
      </c>
      <c r="N70" s="37">
        <v>3621.48</v>
      </c>
      <c r="O70" s="37">
        <v>3621.48</v>
      </c>
      <c r="P70" s="37">
        <v>3621.48</v>
      </c>
      <c r="Q70" s="37">
        <v>3621.48</v>
      </c>
      <c r="R70" s="37">
        <v>3621.48</v>
      </c>
      <c r="S70" s="37">
        <v>3621.48</v>
      </c>
    </row>
    <row r="71" spans="2:19">
      <c r="B71" s="6">
        <v>1954</v>
      </c>
      <c r="C71" s="37"/>
      <c r="D71" s="37"/>
      <c r="E71" s="37"/>
      <c r="F71" s="37"/>
      <c r="G71" s="37"/>
      <c r="H71" s="37"/>
      <c r="I71" s="37"/>
      <c r="J71" s="37"/>
      <c r="K71" s="37"/>
      <c r="L71" s="37"/>
      <c r="M71" s="37"/>
      <c r="N71" s="37"/>
      <c r="O71" s="37"/>
      <c r="P71" s="37"/>
      <c r="Q71" s="37"/>
      <c r="R71" s="37"/>
      <c r="S71" s="37"/>
    </row>
    <row r="72" spans="2:19">
      <c r="B72" s="6">
        <v>1953</v>
      </c>
      <c r="C72" s="37">
        <v>9075.43</v>
      </c>
      <c r="D72" s="37">
        <v>9075.43</v>
      </c>
      <c r="E72" s="37">
        <v>9075.43</v>
      </c>
      <c r="F72" s="37">
        <v>9075.43</v>
      </c>
      <c r="G72" s="37">
        <v>9075.43</v>
      </c>
      <c r="H72" s="37">
        <v>9075.43</v>
      </c>
      <c r="I72" s="37">
        <v>9075.43</v>
      </c>
      <c r="J72" s="37">
        <v>9075.43</v>
      </c>
      <c r="K72" s="37">
        <v>9075.43</v>
      </c>
      <c r="L72" s="37">
        <v>9075.43</v>
      </c>
      <c r="M72" s="37">
        <v>9075.43</v>
      </c>
      <c r="N72" s="37">
        <v>9075.43</v>
      </c>
      <c r="O72" s="37">
        <v>9075.43</v>
      </c>
      <c r="P72" s="37">
        <v>9075.43</v>
      </c>
      <c r="Q72" s="37">
        <v>9075.43</v>
      </c>
      <c r="R72" s="37">
        <v>9075.43</v>
      </c>
      <c r="S72" s="37">
        <v>9075.43</v>
      </c>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179</v>
      </c>
      <c r="B96" s="7" t="s">
        <v>180</v>
      </c>
      <c r="C96" s="8">
        <f>SUM(C19:C95)</f>
        <v>768080.18</v>
      </c>
      <c r="D96" s="8">
        <f>SUM(D18:D95)</f>
        <v>767926.79</v>
      </c>
      <c r="E96" s="8">
        <f>SUM(E17:E95)</f>
        <v>767926.79</v>
      </c>
      <c r="F96" s="8">
        <f>SUM(F16:F95)</f>
        <v>767926.79</v>
      </c>
      <c r="G96" s="8">
        <f>SUM(G15:G95)</f>
        <v>746920.17</v>
      </c>
      <c r="H96" s="8">
        <f>SUM(H9:H95)</f>
        <v>746920.17</v>
      </c>
      <c r="I96" s="8">
        <f>SUM(I9:I95)</f>
        <v>737664.32000000007</v>
      </c>
      <c r="J96" s="8">
        <f t="shared" ref="J96:L96" si="23">SUM(J9:J95)</f>
        <v>740904.17</v>
      </c>
      <c r="K96" s="8">
        <f>SUM(K9:K95)</f>
        <v>792118.38000000012</v>
      </c>
      <c r="L96" s="8">
        <f t="shared" si="23"/>
        <v>803322.04</v>
      </c>
      <c r="M96" s="8">
        <f>SUM(M9:M95)</f>
        <v>804380.33000000007</v>
      </c>
      <c r="N96" s="11">
        <f>SUM(N5:N95)</f>
        <v>804380.33000000007</v>
      </c>
      <c r="O96" s="11">
        <f>SUM(O5:O95)</f>
        <v>804380.33000000007</v>
      </c>
      <c r="P96" s="11">
        <f>SUM(P5:P95)</f>
        <v>911547.35000000009</v>
      </c>
      <c r="Q96" s="11">
        <f>SUM(Q5:Q95)</f>
        <v>1042544.35</v>
      </c>
      <c r="R96" s="11">
        <f>SUM(R3:R95)</f>
        <v>1065685.69</v>
      </c>
      <c r="S96" s="11">
        <f>SUM(S3:S95)</f>
        <v>1115136.4099999999</v>
      </c>
    </row>
    <row r="97" spans="1:19">
      <c r="A97" s="9"/>
      <c r="B97" s="7"/>
      <c r="C97" s="8"/>
      <c r="D97" s="8"/>
      <c r="E97" s="8"/>
      <c r="F97" s="8"/>
      <c r="G97" s="8"/>
      <c r="H97" s="8"/>
      <c r="I97" s="8"/>
      <c r="J97" s="8"/>
      <c r="K97" s="8"/>
      <c r="L97" s="8"/>
      <c r="M97" s="8"/>
    </row>
    <row r="98" spans="1:19" ht="25.5">
      <c r="A98" s="76" t="s">
        <v>181</v>
      </c>
      <c r="B98" s="6">
        <v>2022</v>
      </c>
      <c r="C98" s="36"/>
      <c r="D98" s="36"/>
      <c r="E98" s="36"/>
      <c r="F98" s="36"/>
      <c r="G98" s="36"/>
      <c r="H98" s="36"/>
      <c r="I98" s="36"/>
      <c r="J98" s="36"/>
      <c r="K98" s="36"/>
      <c r="L98" s="36"/>
      <c r="M98" s="36"/>
      <c r="N98" s="36"/>
      <c r="O98" s="36"/>
      <c r="P98" s="36"/>
      <c r="Q98" s="36"/>
      <c r="R98" s="73"/>
      <c r="S98" s="37">
        <v>18469.11</v>
      </c>
    </row>
    <row r="99" spans="1:19">
      <c r="A99" s="38"/>
      <c r="B99" s="6">
        <v>2021</v>
      </c>
      <c r="C99" s="36"/>
      <c r="D99" s="36"/>
      <c r="E99" s="36"/>
      <c r="F99" s="36"/>
      <c r="G99" s="36"/>
      <c r="H99" s="36"/>
      <c r="I99" s="36"/>
      <c r="J99" s="36"/>
      <c r="K99" s="36"/>
      <c r="L99" s="36"/>
      <c r="M99" s="36"/>
      <c r="N99" s="36"/>
      <c r="O99" s="36"/>
      <c r="P99" s="36"/>
      <c r="Q99" s="36"/>
      <c r="R99" s="37">
        <v>13866.96</v>
      </c>
      <c r="S99" s="37">
        <v>13866.96</v>
      </c>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v>1812.23</v>
      </c>
      <c r="F112" s="37">
        <v>1812.23</v>
      </c>
      <c r="G112" s="37">
        <v>1812.23</v>
      </c>
      <c r="H112" s="37">
        <v>1812.23</v>
      </c>
      <c r="I112" s="37">
        <v>1812.23</v>
      </c>
      <c r="J112" s="37">
        <v>1812.23</v>
      </c>
      <c r="K112" s="37">
        <v>1812.23</v>
      </c>
      <c r="L112" s="37">
        <v>1812.23</v>
      </c>
      <c r="M112" s="37">
        <v>1812.23</v>
      </c>
      <c r="N112" s="37">
        <v>1812.23</v>
      </c>
      <c r="O112" s="37">
        <v>1812.23</v>
      </c>
      <c r="P112" s="37">
        <v>1812.23</v>
      </c>
      <c r="Q112" s="37">
        <v>1812.23</v>
      </c>
      <c r="R112" s="37">
        <v>1812.23</v>
      </c>
      <c r="S112" s="37">
        <v>1812.23</v>
      </c>
    </row>
    <row r="113" spans="2:19">
      <c r="B113" s="6">
        <v>2007</v>
      </c>
      <c r="C113" s="36"/>
      <c r="D113" s="37">
        <v>118422.87</v>
      </c>
      <c r="E113" s="37">
        <v>118422.87</v>
      </c>
      <c r="F113" s="37">
        <v>118422.87</v>
      </c>
      <c r="G113" s="37">
        <v>118422.87</v>
      </c>
      <c r="H113" s="37">
        <v>118422.87</v>
      </c>
      <c r="I113" s="37">
        <v>118422.87</v>
      </c>
      <c r="J113" s="37">
        <v>118422.87</v>
      </c>
      <c r="K113" s="37">
        <v>118422.87</v>
      </c>
      <c r="L113" s="37">
        <v>118422.87</v>
      </c>
      <c r="M113" s="37">
        <v>118422.87</v>
      </c>
      <c r="N113" s="37">
        <v>118422.87</v>
      </c>
      <c r="O113" s="37">
        <v>118422.87</v>
      </c>
      <c r="P113" s="37">
        <v>118422.87</v>
      </c>
      <c r="Q113" s="37">
        <v>118422.87</v>
      </c>
      <c r="R113" s="37">
        <v>118422.87</v>
      </c>
      <c r="S113" s="37">
        <v>118422.87</v>
      </c>
    </row>
    <row r="114" spans="2:19">
      <c r="B114" s="6">
        <v>2006</v>
      </c>
      <c r="C114" s="37">
        <v>3219.59</v>
      </c>
      <c r="D114" s="37">
        <v>3219.59</v>
      </c>
      <c r="E114" s="37">
        <v>3219.59</v>
      </c>
      <c r="F114" s="37">
        <v>3219.59</v>
      </c>
      <c r="G114" s="37">
        <v>3219.59</v>
      </c>
      <c r="H114" s="37">
        <v>3219.59</v>
      </c>
      <c r="I114" s="37">
        <v>3219.59</v>
      </c>
      <c r="J114" s="37">
        <v>11117.09</v>
      </c>
      <c r="K114" s="37">
        <v>11117.09</v>
      </c>
      <c r="L114" s="37">
        <v>11117.09</v>
      </c>
      <c r="M114" s="37">
        <v>11117.09</v>
      </c>
      <c r="N114" s="37">
        <v>11117.09</v>
      </c>
      <c r="O114" s="37">
        <v>11117.09</v>
      </c>
      <c r="P114" s="37">
        <v>11117.09</v>
      </c>
      <c r="Q114" s="37">
        <v>11117.09</v>
      </c>
      <c r="R114" s="37">
        <v>11117.09</v>
      </c>
      <c r="S114" s="37">
        <v>11117.09</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46024.58</v>
      </c>
      <c r="D116" s="37">
        <v>46024.58</v>
      </c>
      <c r="E116" s="37">
        <v>46024.58</v>
      </c>
      <c r="F116" s="37">
        <v>46024.58</v>
      </c>
      <c r="G116" s="37">
        <v>46024.58</v>
      </c>
      <c r="H116" s="37">
        <v>46024.58</v>
      </c>
      <c r="I116" s="37">
        <v>46024.58</v>
      </c>
      <c r="J116" s="37">
        <v>46024.58</v>
      </c>
      <c r="K116" s="37">
        <v>46024.58</v>
      </c>
      <c r="L116" s="37">
        <v>46024.58</v>
      </c>
      <c r="M116" s="37">
        <v>46024.58</v>
      </c>
      <c r="N116" s="37">
        <v>46024.58</v>
      </c>
      <c r="O116" s="37">
        <v>46024.57</v>
      </c>
      <c r="P116" s="37">
        <v>46024.57</v>
      </c>
      <c r="Q116" s="37">
        <v>46024.57</v>
      </c>
      <c r="R116" s="37">
        <v>46024.57</v>
      </c>
      <c r="S116" s="37">
        <v>46024.57</v>
      </c>
    </row>
    <row r="117" spans="2:19">
      <c r="B117" s="6">
        <v>2003</v>
      </c>
      <c r="C117" s="37">
        <v>121438.72</v>
      </c>
      <c r="D117" s="37">
        <v>121197.59</v>
      </c>
      <c r="E117" s="37">
        <v>121197.59</v>
      </c>
      <c r="F117" s="37">
        <v>121197.59</v>
      </c>
      <c r="G117" s="37">
        <v>121197.59</v>
      </c>
      <c r="H117" s="37">
        <v>121197.59</v>
      </c>
      <c r="I117" s="37">
        <v>121197.59</v>
      </c>
      <c r="J117" s="37">
        <v>121197.59</v>
      </c>
      <c r="K117" s="37">
        <v>121197.59</v>
      </c>
      <c r="L117" s="37">
        <v>121197.59</v>
      </c>
      <c r="M117" s="37">
        <v>121197.59</v>
      </c>
      <c r="N117" s="37">
        <v>121197.59</v>
      </c>
      <c r="O117" s="37">
        <v>121197.6</v>
      </c>
      <c r="P117" s="37">
        <v>121197.6</v>
      </c>
      <c r="Q117" s="37">
        <v>121197.6</v>
      </c>
      <c r="R117" s="37">
        <v>121197.59999999999</v>
      </c>
      <c r="S117" s="37">
        <v>121197.59999999999</v>
      </c>
    </row>
    <row r="118" spans="2:19">
      <c r="B118" s="6">
        <v>2002</v>
      </c>
      <c r="C118" s="37">
        <v>2126.75</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2000.0100000000002</v>
      </c>
      <c r="D126" s="37">
        <v>2000.0100000000002</v>
      </c>
      <c r="E126" s="37">
        <v>2000.0100000000002</v>
      </c>
      <c r="F126" s="37">
        <v>2000.0100000000002</v>
      </c>
      <c r="G126" s="37">
        <v>2000.0100000000002</v>
      </c>
      <c r="H126" s="37">
        <v>2000.0100000000002</v>
      </c>
      <c r="I126" s="37">
        <v>2000.0100000000002</v>
      </c>
      <c r="J126" s="37">
        <v>2000.0100000000002</v>
      </c>
      <c r="K126" s="37">
        <v>2000.0100000000002</v>
      </c>
      <c r="L126" s="37">
        <v>2000.0100000000002</v>
      </c>
      <c r="M126" s="37">
        <v>2000.0100000000002</v>
      </c>
      <c r="N126" s="37">
        <v>2000.0100000000002</v>
      </c>
      <c r="O126" s="37">
        <v>2000.0100000000002</v>
      </c>
      <c r="P126" s="37">
        <v>2000.0100000000002</v>
      </c>
      <c r="Q126" s="37">
        <v>2000.0100000000002</v>
      </c>
      <c r="R126" s="37">
        <v>2000.0100000000002</v>
      </c>
      <c r="S126" s="37">
        <v>2000.0100000000002</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2020.54</v>
      </c>
      <c r="D129" s="37">
        <v>2020.54</v>
      </c>
      <c r="E129" s="37">
        <v>2020.54</v>
      </c>
      <c r="F129" s="37">
        <v>2020.54</v>
      </c>
      <c r="G129" s="37">
        <v>2020.54</v>
      </c>
      <c r="H129" s="37">
        <v>2020.54</v>
      </c>
      <c r="I129" s="37">
        <v>2020.54</v>
      </c>
      <c r="J129" s="37">
        <v>2020.54</v>
      </c>
      <c r="K129" s="37">
        <v>2020.54</v>
      </c>
      <c r="L129" s="37">
        <v>2020.54</v>
      </c>
      <c r="M129" s="37">
        <v>2020.54</v>
      </c>
      <c r="N129" s="37">
        <v>2020.54</v>
      </c>
      <c r="O129" s="37">
        <v>2020.54</v>
      </c>
      <c r="P129" s="37">
        <v>2020.54</v>
      </c>
      <c r="Q129" s="37">
        <v>2020.54</v>
      </c>
      <c r="R129" s="37">
        <v>2020.54</v>
      </c>
      <c r="S129" s="37">
        <v>2020.54</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2374.0299999999997</v>
      </c>
      <c r="D132" s="37">
        <v>2374.0299999999997</v>
      </c>
      <c r="E132" s="37">
        <v>2374.0299999999997</v>
      </c>
      <c r="F132" s="37">
        <v>2374.0299999999997</v>
      </c>
      <c r="G132" s="37">
        <v>2129.77</v>
      </c>
      <c r="H132" s="37">
        <v>2129.77</v>
      </c>
      <c r="I132" s="37">
        <v>2129.77</v>
      </c>
      <c r="J132" s="37">
        <v>2129.77</v>
      </c>
      <c r="K132" s="37">
        <v>2129.77</v>
      </c>
      <c r="L132" s="37">
        <v>2129.77</v>
      </c>
      <c r="M132" s="37">
        <v>2129.77</v>
      </c>
      <c r="N132" s="37">
        <v>2129.77</v>
      </c>
      <c r="O132" s="37">
        <v>2129.77</v>
      </c>
      <c r="P132" s="37">
        <v>2129.77</v>
      </c>
      <c r="Q132" s="37">
        <v>2129.77</v>
      </c>
      <c r="R132" s="37">
        <v>2129.77</v>
      </c>
      <c r="S132" s="37">
        <v>2129.77</v>
      </c>
    </row>
    <row r="133" spans="2:19">
      <c r="B133" s="6">
        <v>1987</v>
      </c>
      <c r="C133" s="37">
        <v>2416.84</v>
      </c>
      <c r="D133" s="37">
        <v>2416.84</v>
      </c>
      <c r="E133" s="37">
        <v>2416.84</v>
      </c>
      <c r="F133" s="37">
        <v>2416.84</v>
      </c>
      <c r="G133" s="37">
        <v>2416.84</v>
      </c>
      <c r="H133" s="37">
        <v>2416.84</v>
      </c>
      <c r="I133" s="37">
        <v>2416.84</v>
      </c>
      <c r="J133" s="37">
        <v>2416.84</v>
      </c>
      <c r="K133" s="37">
        <v>2416.84</v>
      </c>
      <c r="L133" s="37">
        <v>2416.84</v>
      </c>
      <c r="M133" s="37">
        <v>2416.84</v>
      </c>
      <c r="N133" s="37">
        <v>2416.84</v>
      </c>
      <c r="O133" s="37">
        <v>2416.84</v>
      </c>
      <c r="P133" s="37">
        <v>2416.84</v>
      </c>
      <c r="Q133" s="37">
        <v>2416.84</v>
      </c>
      <c r="R133" s="37">
        <v>2416.84</v>
      </c>
      <c r="S133" s="37">
        <v>2416.84</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6922.46</v>
      </c>
      <c r="D146" s="37">
        <v>6922.46</v>
      </c>
      <c r="E146" s="37">
        <v>6922.46</v>
      </c>
      <c r="F146" s="37">
        <v>6922.46</v>
      </c>
      <c r="G146" s="37">
        <v>6922.46</v>
      </c>
      <c r="H146" s="37">
        <v>6922.46</v>
      </c>
      <c r="I146" s="37">
        <v>6922.46</v>
      </c>
      <c r="J146" s="37">
        <v>6922.46</v>
      </c>
      <c r="K146" s="37">
        <v>6922.46</v>
      </c>
      <c r="L146" s="37">
        <v>6922.46</v>
      </c>
      <c r="M146" s="37">
        <v>6922.46</v>
      </c>
      <c r="N146" s="37">
        <v>6922.46</v>
      </c>
      <c r="O146" s="37">
        <v>6922.44</v>
      </c>
      <c r="P146" s="37">
        <v>6922.44</v>
      </c>
      <c r="Q146" s="37">
        <v>6922.44</v>
      </c>
      <c r="R146" s="37">
        <v>6922.4400000000005</v>
      </c>
      <c r="S146" s="37">
        <v>6922.4400000000005</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457.45</v>
      </c>
      <c r="D148" s="37">
        <v>457.45</v>
      </c>
      <c r="E148" s="37">
        <v>457.45</v>
      </c>
      <c r="F148" s="37">
        <v>457.45</v>
      </c>
      <c r="G148" s="37">
        <v>457.45</v>
      </c>
      <c r="H148" s="37">
        <v>457.45</v>
      </c>
      <c r="I148" s="37">
        <v>457.45</v>
      </c>
      <c r="J148" s="37">
        <v>457.45</v>
      </c>
      <c r="K148" s="37">
        <v>457.45</v>
      </c>
      <c r="L148" s="37">
        <v>457.45</v>
      </c>
      <c r="M148" s="37">
        <v>457.45</v>
      </c>
      <c r="N148" s="37">
        <v>457.45</v>
      </c>
      <c r="O148" s="37">
        <v>457.45</v>
      </c>
      <c r="P148" s="37">
        <v>457.45</v>
      </c>
      <c r="Q148" s="37">
        <v>457.45</v>
      </c>
      <c r="R148" s="37">
        <v>457.45</v>
      </c>
      <c r="S148" s="37">
        <v>457.45</v>
      </c>
    </row>
    <row r="149" spans="2:19">
      <c r="B149" s="6">
        <v>1971</v>
      </c>
      <c r="C149" s="37">
        <v>507.34</v>
      </c>
      <c r="D149" s="37">
        <v>507.34</v>
      </c>
      <c r="E149" s="37">
        <v>507.34</v>
      </c>
      <c r="F149" s="37">
        <v>507.34</v>
      </c>
      <c r="G149" s="37">
        <v>507.34</v>
      </c>
      <c r="H149" s="37">
        <v>507.34</v>
      </c>
      <c r="I149" s="37">
        <v>507.34</v>
      </c>
      <c r="J149" s="37">
        <v>507.34</v>
      </c>
      <c r="K149" s="37">
        <v>507.34</v>
      </c>
      <c r="L149" s="37">
        <v>507.34</v>
      </c>
      <c r="M149" s="37">
        <v>507.34</v>
      </c>
      <c r="N149" s="37">
        <v>507.34</v>
      </c>
      <c r="O149" s="37">
        <v>507.34</v>
      </c>
      <c r="P149" s="37">
        <v>507.34</v>
      </c>
      <c r="Q149" s="37">
        <v>507.34</v>
      </c>
      <c r="R149" s="37">
        <v>507.34</v>
      </c>
      <c r="S149" s="37">
        <v>507.34</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8053.96</v>
      </c>
      <c r="D151" s="37">
        <v>8053.96</v>
      </c>
      <c r="E151" s="37">
        <v>8053.96</v>
      </c>
      <c r="F151" s="37">
        <v>8053.96</v>
      </c>
      <c r="G151" s="37">
        <v>8053.96</v>
      </c>
      <c r="H151" s="37">
        <v>8053.96</v>
      </c>
      <c r="I151" s="37">
        <v>8053.96</v>
      </c>
      <c r="J151" s="37">
        <v>8053.96</v>
      </c>
      <c r="K151" s="37">
        <v>8053.96</v>
      </c>
      <c r="L151" s="37">
        <v>8053.96</v>
      </c>
      <c r="M151" s="37">
        <v>8053.96</v>
      </c>
      <c r="N151" s="37">
        <v>8053.96</v>
      </c>
      <c r="O151" s="37">
        <v>8053.96</v>
      </c>
      <c r="P151" s="37">
        <v>8053.96</v>
      </c>
      <c r="Q151" s="37">
        <v>8053.96</v>
      </c>
      <c r="R151" s="37">
        <v>8053.96</v>
      </c>
      <c r="S151" s="37">
        <v>8053.96</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628.12</v>
      </c>
      <c r="D153" s="37">
        <v>628.12</v>
      </c>
      <c r="E153" s="37">
        <v>628.12</v>
      </c>
      <c r="F153" s="37">
        <v>628.12</v>
      </c>
      <c r="G153" s="37">
        <v>628.12</v>
      </c>
      <c r="H153" s="37">
        <v>628.12</v>
      </c>
      <c r="I153" s="37">
        <v>628.12</v>
      </c>
      <c r="J153" s="37">
        <v>628.12</v>
      </c>
      <c r="K153" s="37">
        <v>628.12</v>
      </c>
      <c r="L153" s="37">
        <v>628.12</v>
      </c>
      <c r="M153" s="37">
        <v>628.12</v>
      </c>
      <c r="N153" s="37">
        <v>628.12</v>
      </c>
      <c r="O153" s="37">
        <v>628.12</v>
      </c>
      <c r="P153" s="37">
        <v>628.12</v>
      </c>
      <c r="Q153" s="37">
        <v>628.12</v>
      </c>
      <c r="R153" s="37">
        <v>628.12</v>
      </c>
      <c r="S153" s="37">
        <v>628.12</v>
      </c>
    </row>
    <row r="154" spans="2:19">
      <c r="B154" s="6">
        <v>1966</v>
      </c>
      <c r="C154" s="37">
        <v>5928.76</v>
      </c>
      <c r="D154" s="37">
        <v>5928.76</v>
      </c>
      <c r="E154" s="37">
        <v>5928.76</v>
      </c>
      <c r="F154" s="37">
        <v>5928.76</v>
      </c>
      <c r="G154" s="37">
        <v>5928.76</v>
      </c>
      <c r="H154" s="37">
        <v>5928.76</v>
      </c>
      <c r="I154" s="37">
        <v>5928.76</v>
      </c>
      <c r="J154" s="37">
        <v>5928.76</v>
      </c>
      <c r="K154" s="37">
        <v>5928.76</v>
      </c>
      <c r="L154" s="37">
        <v>5928.76</v>
      </c>
      <c r="M154" s="37">
        <v>5928.76</v>
      </c>
      <c r="N154" s="37">
        <v>5928.76</v>
      </c>
      <c r="O154" s="37">
        <v>5928.76</v>
      </c>
      <c r="P154" s="37">
        <v>5928.76</v>
      </c>
      <c r="Q154" s="37">
        <v>5928.76</v>
      </c>
      <c r="R154" s="37">
        <v>5928.76</v>
      </c>
      <c r="S154" s="37">
        <v>5928.76</v>
      </c>
    </row>
    <row r="155" spans="2:19">
      <c r="B155" s="6">
        <v>1965</v>
      </c>
      <c r="C155" s="37">
        <v>376.69</v>
      </c>
      <c r="D155" s="37">
        <v>376.69</v>
      </c>
      <c r="E155" s="37">
        <v>376.69</v>
      </c>
      <c r="F155" s="37">
        <v>376.69</v>
      </c>
      <c r="G155" s="37">
        <v>376.69</v>
      </c>
      <c r="H155" s="37">
        <v>376.69</v>
      </c>
      <c r="I155" s="37">
        <v>376.69</v>
      </c>
      <c r="J155" s="37">
        <v>376.69</v>
      </c>
      <c r="K155" s="37">
        <v>376.69</v>
      </c>
      <c r="L155" s="37">
        <v>376.69</v>
      </c>
      <c r="M155" s="37">
        <v>376.69</v>
      </c>
      <c r="N155" s="37">
        <v>376.69</v>
      </c>
      <c r="O155" s="37">
        <v>376.69</v>
      </c>
      <c r="P155" s="37">
        <v>376.69</v>
      </c>
      <c r="Q155" s="37">
        <v>376.69</v>
      </c>
      <c r="R155" s="37">
        <v>376.69</v>
      </c>
      <c r="S155" s="37">
        <v>376.69</v>
      </c>
    </row>
    <row r="156" spans="2:19">
      <c r="B156" s="6">
        <v>1964</v>
      </c>
      <c r="C156" s="37">
        <v>9655.67</v>
      </c>
      <c r="D156" s="37">
        <v>9655.67</v>
      </c>
      <c r="E156" s="37">
        <v>9655.67</v>
      </c>
      <c r="F156" s="37">
        <v>9655.67</v>
      </c>
      <c r="G156" s="37">
        <v>9655.67</v>
      </c>
      <c r="H156" s="37">
        <v>9655.67</v>
      </c>
      <c r="I156" s="37">
        <v>9655.67</v>
      </c>
      <c r="J156" s="37">
        <v>9655.67</v>
      </c>
      <c r="K156" s="37">
        <v>9655.67</v>
      </c>
      <c r="L156" s="37">
        <v>9655.67</v>
      </c>
      <c r="M156" s="37">
        <v>9655.67</v>
      </c>
      <c r="N156" s="37">
        <v>9655.67</v>
      </c>
      <c r="O156" s="37">
        <v>9655.67</v>
      </c>
      <c r="P156" s="37">
        <v>9655.67</v>
      </c>
      <c r="Q156" s="37">
        <v>9655.67</v>
      </c>
      <c r="R156" s="37">
        <v>9655.67</v>
      </c>
      <c r="S156" s="37">
        <v>9655.67</v>
      </c>
    </row>
    <row r="157" spans="2:19">
      <c r="B157" s="6">
        <v>1963</v>
      </c>
      <c r="C157" s="37">
        <v>17701.2</v>
      </c>
      <c r="D157" s="37">
        <v>17701.2</v>
      </c>
      <c r="E157" s="37">
        <v>17701.2</v>
      </c>
      <c r="F157" s="37">
        <v>17701.2</v>
      </c>
      <c r="G157" s="37">
        <v>17701.2</v>
      </c>
      <c r="H157" s="37">
        <v>17701.2</v>
      </c>
      <c r="I157" s="37">
        <v>17701.2</v>
      </c>
      <c r="J157" s="37">
        <v>17701.2</v>
      </c>
      <c r="K157" s="37">
        <v>17701.2</v>
      </c>
      <c r="L157" s="37">
        <v>17701.2</v>
      </c>
      <c r="M157" s="37">
        <v>17701.2</v>
      </c>
      <c r="N157" s="37">
        <v>17701.2</v>
      </c>
      <c r="O157" s="37">
        <v>17701.2</v>
      </c>
      <c r="P157" s="37">
        <v>17701.2</v>
      </c>
      <c r="Q157" s="37">
        <v>17701.2</v>
      </c>
      <c r="R157" s="37">
        <v>17701.2</v>
      </c>
      <c r="S157" s="37">
        <v>17701.2</v>
      </c>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181</v>
      </c>
      <c r="B191" s="7" t="s">
        <v>180</v>
      </c>
      <c r="C191" s="8">
        <f>SUM(C114:C190)</f>
        <v>231852.71000000005</v>
      </c>
      <c r="D191" s="8">
        <f>SUM(D113:D190)</f>
        <v>347907.70000000013</v>
      </c>
      <c r="E191" s="8">
        <f>SUM(E112:E190)</f>
        <v>349719.93000000011</v>
      </c>
      <c r="F191" s="8">
        <f>SUM(F111:F190)</f>
        <v>349719.93000000011</v>
      </c>
      <c r="G191" s="8">
        <f>SUM(G110:G190)</f>
        <v>349475.6700000001</v>
      </c>
      <c r="H191" s="8">
        <f>SUM(H104:H190)</f>
        <v>349475.6700000001</v>
      </c>
      <c r="I191" s="8">
        <f>SUM(I104:I190)</f>
        <v>349475.6700000001</v>
      </c>
      <c r="J191" s="8">
        <f t="shared" ref="J191:L191" si="24">SUM(J104:J190)</f>
        <v>357373.1700000001</v>
      </c>
      <c r="K191" s="8">
        <f>SUM(K104:K190)</f>
        <v>357373.1700000001</v>
      </c>
      <c r="L191" s="8">
        <f t="shared" si="24"/>
        <v>357373.1700000001</v>
      </c>
      <c r="M191" s="8">
        <f>SUM(M104:M190)</f>
        <v>357373.1700000001</v>
      </c>
      <c r="N191" s="11">
        <f>SUM(N99:N190)</f>
        <v>357373.1700000001</v>
      </c>
      <c r="O191" s="11">
        <f>SUM(O99:O190)</f>
        <v>357373.15000000008</v>
      </c>
      <c r="P191" s="11">
        <f>SUM(P99:P190)</f>
        <v>357373.15000000008</v>
      </c>
      <c r="Q191" s="11">
        <f>SUM(Q99:Q190)</f>
        <v>357373.15000000008</v>
      </c>
      <c r="R191" s="11">
        <f>SUM(R98:R190)</f>
        <v>371240.1100000001</v>
      </c>
      <c r="S191" s="11">
        <f>SUM(S98:S190)</f>
        <v>389709.22000000009</v>
      </c>
    </row>
    <row r="192" spans="1:19">
      <c r="A192" s="75"/>
      <c r="B192" s="7"/>
      <c r="C192" s="8"/>
      <c r="D192" s="8"/>
      <c r="E192" s="8"/>
      <c r="F192" s="8"/>
      <c r="G192" s="8"/>
      <c r="H192" s="8"/>
      <c r="I192" s="8"/>
      <c r="J192" s="8"/>
      <c r="K192" s="8"/>
      <c r="L192" s="8"/>
      <c r="M192" s="8"/>
    </row>
    <row r="193" spans="1:19">
      <c r="A193" s="76" t="s">
        <v>182</v>
      </c>
      <c r="B193" s="6">
        <v>2022</v>
      </c>
      <c r="C193" s="36"/>
      <c r="D193" s="36"/>
      <c r="E193" s="36"/>
      <c r="F193" s="36"/>
      <c r="G193" s="36"/>
      <c r="H193" s="36"/>
      <c r="I193" s="36"/>
      <c r="J193" s="36"/>
      <c r="K193" s="36"/>
      <c r="L193" s="36"/>
      <c r="M193" s="36"/>
      <c r="N193" s="36"/>
      <c r="O193" s="36"/>
      <c r="P193" s="36"/>
      <c r="Q193" s="36"/>
      <c r="R193" s="73"/>
      <c r="S193" s="37">
        <v>123759.92</v>
      </c>
    </row>
    <row r="194" spans="1:19">
      <c r="A194" s="38"/>
      <c r="B194" s="6">
        <v>2021</v>
      </c>
      <c r="C194" s="36"/>
      <c r="D194" s="36"/>
      <c r="E194" s="36"/>
      <c r="F194" s="36"/>
      <c r="G194" s="36"/>
      <c r="H194" s="36"/>
      <c r="I194" s="36"/>
      <c r="J194" s="36"/>
      <c r="K194" s="36"/>
      <c r="L194" s="36"/>
      <c r="M194" s="36"/>
      <c r="N194" s="36"/>
      <c r="O194" s="36"/>
      <c r="P194" s="36"/>
      <c r="Q194" s="36"/>
      <c r="R194" s="37">
        <v>39283.440000000002</v>
      </c>
      <c r="S194" s="37">
        <v>39283.440000000002</v>
      </c>
    </row>
    <row r="195" spans="1:19">
      <c r="B195" s="6">
        <v>2020</v>
      </c>
      <c r="C195" s="36"/>
      <c r="D195" s="36"/>
      <c r="E195" s="36"/>
      <c r="F195" s="36"/>
      <c r="G195" s="36"/>
      <c r="H195" s="36"/>
      <c r="I195" s="36"/>
      <c r="J195" s="36"/>
      <c r="K195" s="36"/>
      <c r="L195" s="36"/>
      <c r="M195" s="36"/>
      <c r="N195" s="36"/>
      <c r="O195" s="36"/>
      <c r="P195" s="36"/>
      <c r="Q195" s="37">
        <v>160580.18</v>
      </c>
      <c r="R195" s="37">
        <v>160580.18</v>
      </c>
      <c r="S195" s="37">
        <v>160580.18</v>
      </c>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v>98727.4</v>
      </c>
      <c r="O198" s="37">
        <v>98727.4</v>
      </c>
      <c r="P198" s="37">
        <v>98727.4</v>
      </c>
      <c r="Q198" s="37">
        <v>98727.4</v>
      </c>
      <c r="R198" s="37">
        <v>98727.4</v>
      </c>
      <c r="S198" s="37">
        <v>98727.4</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14869.45</v>
      </c>
      <c r="M200" s="37">
        <v>14869.45</v>
      </c>
      <c r="N200" s="37">
        <v>14869.45</v>
      </c>
      <c r="O200" s="37">
        <v>14869.45</v>
      </c>
      <c r="P200" s="37">
        <v>14869.45</v>
      </c>
      <c r="Q200" s="37">
        <v>14869.45</v>
      </c>
      <c r="R200" s="37">
        <v>14869.45</v>
      </c>
      <c r="S200" s="37">
        <v>14869.45</v>
      </c>
    </row>
    <row r="201" spans="1:19">
      <c r="B201" s="6">
        <v>2014</v>
      </c>
      <c r="C201" s="36"/>
      <c r="D201" s="36"/>
      <c r="E201" s="36"/>
      <c r="F201" s="36"/>
      <c r="G201" s="36"/>
      <c r="H201" s="36"/>
      <c r="I201" s="36"/>
      <c r="J201" s="36"/>
      <c r="K201" s="37">
        <v>10900.1</v>
      </c>
      <c r="L201" s="37">
        <v>10900.1</v>
      </c>
      <c r="M201" s="37">
        <v>10900.1</v>
      </c>
      <c r="N201" s="37">
        <v>10900.1</v>
      </c>
      <c r="O201" s="37">
        <v>10900.1</v>
      </c>
      <c r="P201" s="37">
        <v>10900.1</v>
      </c>
      <c r="Q201" s="37">
        <v>10900.1</v>
      </c>
      <c r="R201" s="37">
        <v>10900.1</v>
      </c>
      <c r="S201" s="37">
        <v>10900.1</v>
      </c>
    </row>
    <row r="202" spans="1:19">
      <c r="B202" s="6">
        <v>2013</v>
      </c>
      <c r="C202" s="36"/>
      <c r="D202" s="36"/>
      <c r="E202" s="36"/>
      <c r="F202" s="36"/>
      <c r="G202" s="36"/>
      <c r="H202" s="36"/>
      <c r="I202" s="36"/>
      <c r="J202" s="37">
        <v>28969.74</v>
      </c>
      <c r="K202" s="37">
        <v>28969.74</v>
      </c>
      <c r="L202" s="37">
        <v>28969.74</v>
      </c>
      <c r="M202" s="37">
        <v>28969.74</v>
      </c>
      <c r="N202" s="37">
        <v>28969.74</v>
      </c>
      <c r="O202" s="37">
        <v>28969.74</v>
      </c>
      <c r="P202" s="37">
        <v>28969.74</v>
      </c>
      <c r="Q202" s="37">
        <v>28969.74</v>
      </c>
      <c r="R202" s="37">
        <v>28969.74</v>
      </c>
      <c r="S202" s="37">
        <v>28969.74</v>
      </c>
    </row>
    <row r="203" spans="1:19">
      <c r="B203" s="6">
        <v>2012</v>
      </c>
      <c r="C203" s="36"/>
      <c r="D203" s="36"/>
      <c r="E203" s="36"/>
      <c r="F203" s="36"/>
      <c r="G203" s="36"/>
      <c r="H203" s="36"/>
      <c r="I203" s="37">
        <v>60639.15</v>
      </c>
      <c r="J203" s="37">
        <v>60639.15</v>
      </c>
      <c r="K203" s="37">
        <v>60639.15</v>
      </c>
      <c r="L203" s="37">
        <v>60639.15</v>
      </c>
      <c r="M203" s="37">
        <v>60639.15</v>
      </c>
      <c r="N203" s="37">
        <v>60639.15</v>
      </c>
      <c r="O203" s="37">
        <v>60639.15</v>
      </c>
      <c r="P203" s="37">
        <v>60639.15</v>
      </c>
      <c r="Q203" s="37">
        <v>60639.15</v>
      </c>
      <c r="R203" s="37">
        <v>60639.15</v>
      </c>
      <c r="S203" s="37">
        <v>60639.15</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45909.919999999998</v>
      </c>
      <c r="E208" s="37">
        <v>45909.919999999998</v>
      </c>
      <c r="F208" s="37">
        <v>45909.919999999998</v>
      </c>
      <c r="G208" s="37">
        <v>45909.919999999998</v>
      </c>
      <c r="H208" s="37">
        <v>45909.919999999998</v>
      </c>
      <c r="I208" s="37">
        <v>45909.919999999998</v>
      </c>
      <c r="J208" s="37">
        <v>45909.919999999998</v>
      </c>
      <c r="K208" s="37">
        <v>45909.919999999998</v>
      </c>
      <c r="L208" s="37">
        <v>45909.919999999998</v>
      </c>
      <c r="M208" s="37">
        <v>45909.919999999998</v>
      </c>
      <c r="N208" s="37">
        <v>45909.919999999998</v>
      </c>
      <c r="O208" s="37">
        <v>45909.919999999998</v>
      </c>
      <c r="P208" s="37">
        <v>45909.919999999998</v>
      </c>
      <c r="Q208" s="37">
        <v>45909.919999999998</v>
      </c>
      <c r="R208" s="37">
        <v>45909.919999999998</v>
      </c>
      <c r="S208" s="37">
        <v>45909.919999999998</v>
      </c>
    </row>
    <row r="209" spans="2:19">
      <c r="B209" s="6">
        <v>2006</v>
      </c>
      <c r="C209" s="37">
        <v>1411.94</v>
      </c>
      <c r="D209" s="37">
        <v>1411.94</v>
      </c>
      <c r="E209" s="37">
        <v>1411.94</v>
      </c>
      <c r="F209" s="37">
        <v>1411.94</v>
      </c>
      <c r="G209" s="37">
        <v>1411.94</v>
      </c>
      <c r="H209" s="37">
        <v>1411.94</v>
      </c>
      <c r="I209" s="37">
        <v>1411.94</v>
      </c>
      <c r="J209" s="37">
        <v>1411.94</v>
      </c>
      <c r="K209" s="37">
        <v>1411.94</v>
      </c>
      <c r="L209" s="37">
        <v>1411.94</v>
      </c>
      <c r="M209" s="37">
        <v>1411.94</v>
      </c>
      <c r="N209" s="37">
        <v>1411.94</v>
      </c>
      <c r="O209" s="37">
        <v>1411.94</v>
      </c>
      <c r="P209" s="37">
        <v>1411.94</v>
      </c>
      <c r="Q209" s="37">
        <v>1411.94</v>
      </c>
      <c r="R209" s="37">
        <v>1411.94</v>
      </c>
      <c r="S209" s="37">
        <v>1411.94</v>
      </c>
    </row>
    <row r="210" spans="2:19">
      <c r="B210" s="6">
        <v>2005</v>
      </c>
      <c r="C210" s="37">
        <v>26478.71</v>
      </c>
      <c r="D210" s="37">
        <v>26478.71</v>
      </c>
      <c r="E210" s="37">
        <v>26478.71</v>
      </c>
      <c r="F210" s="37">
        <v>26478.71</v>
      </c>
      <c r="G210" s="37">
        <v>26478.71</v>
      </c>
      <c r="H210" s="37">
        <v>25983.299999999996</v>
      </c>
      <c r="I210" s="37">
        <v>25983.299999999996</v>
      </c>
      <c r="J210" s="37">
        <v>25983.299999999996</v>
      </c>
      <c r="K210" s="37">
        <v>25983.299999999996</v>
      </c>
      <c r="L210" s="37">
        <v>25983.299999999996</v>
      </c>
      <c r="M210" s="37">
        <v>25983.299999999996</v>
      </c>
      <c r="N210" s="37">
        <v>25983.299999999996</v>
      </c>
      <c r="O210" s="37">
        <v>25983.299999999996</v>
      </c>
      <c r="P210" s="37">
        <v>25983.299999999996</v>
      </c>
      <c r="Q210" s="37">
        <v>25983.299999999996</v>
      </c>
      <c r="R210" s="37">
        <v>25983.299999999996</v>
      </c>
      <c r="S210" s="37">
        <v>25983.299999999996</v>
      </c>
    </row>
    <row r="211" spans="2:19">
      <c r="B211" s="6">
        <v>2004</v>
      </c>
      <c r="C211" s="37">
        <v>122016.02</v>
      </c>
      <c r="D211" s="37">
        <v>122016.02</v>
      </c>
      <c r="E211" s="37">
        <v>122016.02</v>
      </c>
      <c r="F211" s="37">
        <v>122016.02</v>
      </c>
      <c r="G211" s="37">
        <v>122016.02</v>
      </c>
      <c r="H211" s="37">
        <v>122016.02</v>
      </c>
      <c r="I211" s="37">
        <v>122016.02</v>
      </c>
      <c r="J211" s="37">
        <v>122016.02</v>
      </c>
      <c r="K211" s="37">
        <v>122016.02</v>
      </c>
      <c r="L211" s="37">
        <v>122016.02</v>
      </c>
      <c r="M211" s="37">
        <v>122016.02</v>
      </c>
      <c r="N211" s="37">
        <v>122016.02</v>
      </c>
      <c r="O211" s="37">
        <v>122016.02</v>
      </c>
      <c r="P211" s="37">
        <v>122016.02</v>
      </c>
      <c r="Q211" s="37">
        <v>122016.02</v>
      </c>
      <c r="R211" s="37">
        <v>122016.02</v>
      </c>
      <c r="S211" s="37">
        <v>122016.02</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27856.659999999989</v>
      </c>
      <c r="D215" s="37">
        <v>27856.659999999989</v>
      </c>
      <c r="E215" s="37">
        <v>27856.659999999989</v>
      </c>
      <c r="F215" s="37">
        <v>27856.659999999989</v>
      </c>
      <c r="G215" s="37">
        <v>27856.659999999989</v>
      </c>
      <c r="H215" s="37">
        <v>27856.659999999989</v>
      </c>
      <c r="I215" s="37">
        <v>27856.659999999989</v>
      </c>
      <c r="J215" s="37">
        <v>27856.659999999989</v>
      </c>
      <c r="K215" s="37">
        <v>27856.659999999989</v>
      </c>
      <c r="L215" s="37">
        <v>27856.659999999989</v>
      </c>
      <c r="M215" s="37">
        <v>27856.659999999989</v>
      </c>
      <c r="N215" s="37">
        <v>27856.659999999989</v>
      </c>
      <c r="O215" s="37">
        <v>27856.659999999989</v>
      </c>
      <c r="P215" s="37">
        <v>27856.659999999989</v>
      </c>
      <c r="Q215" s="37">
        <v>27856.659999999989</v>
      </c>
      <c r="R215" s="37">
        <v>27856.659999999989</v>
      </c>
      <c r="S215" s="37">
        <v>27856.659999999989</v>
      </c>
    </row>
    <row r="216" spans="2:19">
      <c r="B216" s="6">
        <v>1999</v>
      </c>
      <c r="C216" s="37">
        <v>244939.03</v>
      </c>
      <c r="D216" s="37">
        <v>244939.03</v>
      </c>
      <c r="E216" s="37">
        <v>244939.03</v>
      </c>
      <c r="F216" s="37">
        <v>244939.03</v>
      </c>
      <c r="G216" s="37">
        <v>244939.03</v>
      </c>
      <c r="H216" s="37">
        <v>244939.03</v>
      </c>
      <c r="I216" s="37">
        <v>244939.03</v>
      </c>
      <c r="J216" s="37">
        <v>244939.03</v>
      </c>
      <c r="K216" s="37">
        <v>244939.03</v>
      </c>
      <c r="L216" s="37">
        <v>244939.03</v>
      </c>
      <c r="M216" s="37">
        <v>244939.03</v>
      </c>
      <c r="N216" s="37">
        <v>244939.03</v>
      </c>
      <c r="O216" s="37">
        <v>244939.03</v>
      </c>
      <c r="P216" s="37">
        <v>244939.03</v>
      </c>
      <c r="Q216" s="37">
        <v>244939.03</v>
      </c>
      <c r="R216" s="37">
        <v>244939.03</v>
      </c>
      <c r="S216" s="37">
        <v>244939.03</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6420.2100000000009</v>
      </c>
      <c r="D221" s="37">
        <v>6420.2100000000009</v>
      </c>
      <c r="E221" s="37">
        <v>6420.2100000000009</v>
      </c>
      <c r="F221" s="37">
        <v>6420.2100000000009</v>
      </c>
      <c r="G221" s="37">
        <v>6420.2100000000009</v>
      </c>
      <c r="H221" s="37">
        <v>6420.2100000000009</v>
      </c>
      <c r="I221" s="37">
        <v>2253.4899999999989</v>
      </c>
      <c r="J221" s="37">
        <v>2253.4899999999989</v>
      </c>
      <c r="K221" s="37">
        <v>2253.4899999999989</v>
      </c>
      <c r="L221" s="37">
        <v>2253.4899999999989</v>
      </c>
      <c r="M221" s="37">
        <v>2253.4899999999989</v>
      </c>
      <c r="N221" s="37">
        <v>2253.4899999999989</v>
      </c>
      <c r="O221" s="37">
        <v>2253.4899999999989</v>
      </c>
      <c r="P221" s="37">
        <v>2253.4899999999989</v>
      </c>
      <c r="Q221" s="37">
        <v>2253.4899999999989</v>
      </c>
      <c r="R221" s="37">
        <v>2253.4899999999989</v>
      </c>
      <c r="S221" s="37">
        <v>2253.4899999999989</v>
      </c>
    </row>
    <row r="222" spans="2:19">
      <c r="B222" s="6">
        <v>1993</v>
      </c>
      <c r="C222" s="37">
        <v>585050.63</v>
      </c>
      <c r="D222" s="37">
        <v>585050.63</v>
      </c>
      <c r="E222" s="37">
        <v>199215.97</v>
      </c>
      <c r="F222" s="37">
        <v>199215.97</v>
      </c>
      <c r="G222" s="37">
        <v>199215.97</v>
      </c>
      <c r="H222" s="37">
        <v>199215.97</v>
      </c>
      <c r="I222" s="37">
        <v>69924.800000000017</v>
      </c>
      <c r="J222" s="37">
        <v>69924.800000000017</v>
      </c>
      <c r="K222" s="37">
        <v>69924.800000000017</v>
      </c>
      <c r="L222" s="37">
        <v>69924.800000000017</v>
      </c>
      <c r="M222" s="37">
        <v>69924.800000000017</v>
      </c>
      <c r="N222" s="37">
        <v>69924.800000000017</v>
      </c>
      <c r="O222" s="37">
        <v>69924.800000000017</v>
      </c>
      <c r="P222" s="37">
        <v>69924.800000000017</v>
      </c>
      <c r="Q222" s="37">
        <v>69924.800000000017</v>
      </c>
      <c r="R222" s="37">
        <v>69924.800000000017</v>
      </c>
      <c r="S222" s="37">
        <v>69924.800000000017</v>
      </c>
    </row>
    <row r="223" spans="2:19">
      <c r="B223" s="6">
        <v>1992</v>
      </c>
      <c r="C223" s="37">
        <v>103394.93</v>
      </c>
      <c r="D223" s="37">
        <v>103394.93</v>
      </c>
      <c r="E223" s="37">
        <v>103394.93</v>
      </c>
      <c r="F223" s="37">
        <v>103394.93</v>
      </c>
      <c r="G223" s="37">
        <v>103394.93</v>
      </c>
      <c r="H223" s="37">
        <v>103394.93</v>
      </c>
      <c r="I223" s="37">
        <v>103394.93</v>
      </c>
      <c r="J223" s="37">
        <v>103394.93</v>
      </c>
      <c r="K223" s="37">
        <v>103394.93</v>
      </c>
      <c r="L223" s="37">
        <v>103394.93</v>
      </c>
      <c r="M223" s="37">
        <v>103394.93</v>
      </c>
      <c r="N223" s="37">
        <v>103394.93</v>
      </c>
      <c r="O223" s="37">
        <v>103394.93</v>
      </c>
      <c r="P223" s="37">
        <v>103394.93</v>
      </c>
      <c r="Q223" s="37">
        <v>103394.93</v>
      </c>
      <c r="R223" s="37">
        <v>103394.93</v>
      </c>
      <c r="S223" s="37">
        <v>103394.93</v>
      </c>
    </row>
    <row r="224" spans="2:19">
      <c r="B224" s="6">
        <v>1991</v>
      </c>
      <c r="C224" s="37">
        <v>325587.49</v>
      </c>
      <c r="D224" s="37">
        <v>325587.49</v>
      </c>
      <c r="E224" s="37">
        <v>325587.49</v>
      </c>
      <c r="F224" s="37">
        <v>325587.49</v>
      </c>
      <c r="G224" s="37">
        <v>325587.49</v>
      </c>
      <c r="H224" s="37">
        <v>325587.49</v>
      </c>
      <c r="I224" s="37">
        <v>325587.49</v>
      </c>
      <c r="J224" s="37">
        <v>325587.49</v>
      </c>
      <c r="K224" s="37">
        <v>325587.49</v>
      </c>
      <c r="L224" s="37">
        <v>325587.49</v>
      </c>
      <c r="M224" s="37">
        <v>325587.49</v>
      </c>
      <c r="N224" s="37">
        <v>325587.49</v>
      </c>
      <c r="O224" s="37">
        <v>325587.49</v>
      </c>
      <c r="P224" s="37">
        <v>325587.49</v>
      </c>
      <c r="Q224" s="37">
        <v>325587.49</v>
      </c>
      <c r="R224" s="37">
        <v>325587.49</v>
      </c>
      <c r="S224" s="37">
        <f>325587.49-5000</f>
        <v>320587.49</v>
      </c>
    </row>
    <row r="225" spans="2:19">
      <c r="B225" s="6">
        <v>1990</v>
      </c>
      <c r="C225" s="37">
        <v>298008.01</v>
      </c>
      <c r="D225" s="37">
        <v>298008.01</v>
      </c>
      <c r="E225" s="37">
        <v>298008.01</v>
      </c>
      <c r="F225" s="37">
        <v>298008.01</v>
      </c>
      <c r="G225" s="37">
        <v>298008.01</v>
      </c>
      <c r="H225" s="37">
        <v>298008.01</v>
      </c>
      <c r="I225" s="37">
        <v>298008.01</v>
      </c>
      <c r="J225" s="37">
        <v>298008.01</v>
      </c>
      <c r="K225" s="37">
        <v>298008.01</v>
      </c>
      <c r="L225" s="37">
        <v>298008.01</v>
      </c>
      <c r="M225" s="37">
        <v>298008.01</v>
      </c>
      <c r="N225" s="37">
        <v>298008.01</v>
      </c>
      <c r="O225" s="37">
        <v>298008.01</v>
      </c>
      <c r="P225" s="37">
        <v>298008.01</v>
      </c>
      <c r="Q225" s="37">
        <v>298008.01</v>
      </c>
      <c r="R225" s="37">
        <v>298008.01</v>
      </c>
      <c r="S225" s="37">
        <v>298008.01</v>
      </c>
    </row>
    <row r="226" spans="2:19">
      <c r="B226" s="6">
        <v>1989</v>
      </c>
      <c r="C226" s="37">
        <v>230259.92000000004</v>
      </c>
      <c r="D226" s="37">
        <v>230259.92000000004</v>
      </c>
      <c r="E226" s="37">
        <v>230259.92000000004</v>
      </c>
      <c r="F226" s="37">
        <v>230259.92000000004</v>
      </c>
      <c r="G226" s="37">
        <v>230259.92000000004</v>
      </c>
      <c r="H226" s="37">
        <v>230259.92000000004</v>
      </c>
      <c r="I226" s="37">
        <v>230259.92000000004</v>
      </c>
      <c r="J226" s="37">
        <v>230259.92000000004</v>
      </c>
      <c r="K226" s="37">
        <v>230259.92000000004</v>
      </c>
      <c r="L226" s="37">
        <v>230259.92000000004</v>
      </c>
      <c r="M226" s="37">
        <v>230259.92000000004</v>
      </c>
      <c r="N226" s="37">
        <v>230259.92000000004</v>
      </c>
      <c r="O226" s="37">
        <v>230259.92000000004</v>
      </c>
      <c r="P226" s="37">
        <v>230259.92000000004</v>
      </c>
      <c r="Q226" s="37">
        <v>230259.92000000004</v>
      </c>
      <c r="R226" s="37">
        <v>230259.92000000004</v>
      </c>
      <c r="S226" s="37">
        <f>230259.92-5000</f>
        <v>225259.92</v>
      </c>
    </row>
    <row r="227" spans="2:19">
      <c r="B227" s="6">
        <v>1988</v>
      </c>
      <c r="C227" s="37">
        <v>380144.55</v>
      </c>
      <c r="D227" s="37">
        <v>380144.55</v>
      </c>
      <c r="E227" s="37">
        <v>380144.55</v>
      </c>
      <c r="F227" s="37">
        <v>380144.55</v>
      </c>
      <c r="G227" s="37">
        <v>380144.55</v>
      </c>
      <c r="H227" s="37">
        <v>380144.55</v>
      </c>
      <c r="I227" s="37">
        <v>380144.55</v>
      </c>
      <c r="J227" s="37">
        <v>380144.55</v>
      </c>
      <c r="K227" s="37">
        <v>380144.55</v>
      </c>
      <c r="L227" s="37">
        <v>380144.55</v>
      </c>
      <c r="M227" s="37">
        <v>380144.55</v>
      </c>
      <c r="N227" s="37">
        <v>380144.55</v>
      </c>
      <c r="O227" s="37">
        <v>380144.55</v>
      </c>
      <c r="P227" s="37">
        <v>380144.55</v>
      </c>
      <c r="Q227" s="37">
        <v>380144.55</v>
      </c>
      <c r="R227" s="37">
        <v>380144.55</v>
      </c>
      <c r="S227" s="37">
        <v>380144.55</v>
      </c>
    </row>
    <row r="228" spans="2:19">
      <c r="B228" s="6">
        <v>1987</v>
      </c>
      <c r="C228" s="37">
        <v>24599.27</v>
      </c>
      <c r="D228" s="37">
        <v>24599.27</v>
      </c>
      <c r="E228" s="37">
        <v>24599.27</v>
      </c>
      <c r="F228" s="37">
        <v>24599.27</v>
      </c>
      <c r="G228" s="37">
        <v>24599.27</v>
      </c>
      <c r="H228" s="37">
        <v>24599.27</v>
      </c>
      <c r="I228" s="37">
        <v>24599.27</v>
      </c>
      <c r="J228" s="37">
        <v>24599.27</v>
      </c>
      <c r="K228" s="37">
        <v>24599.27</v>
      </c>
      <c r="L228" s="37">
        <v>24599.27</v>
      </c>
      <c r="M228" s="37">
        <v>24599.27</v>
      </c>
      <c r="N228" s="37">
        <v>24599.27</v>
      </c>
      <c r="O228" s="37">
        <v>24599.27</v>
      </c>
      <c r="P228" s="37">
        <v>24599.27</v>
      </c>
      <c r="Q228" s="37">
        <v>24599.27</v>
      </c>
      <c r="R228" s="37">
        <v>24599.27</v>
      </c>
      <c r="S228" s="37">
        <v>24599.27</v>
      </c>
    </row>
    <row r="229" spans="2:19">
      <c r="B229" s="6">
        <v>1986</v>
      </c>
      <c r="C229" s="37">
        <v>293992.83</v>
      </c>
      <c r="D229" s="37">
        <v>293992.83</v>
      </c>
      <c r="E229" s="37">
        <v>293992.83</v>
      </c>
      <c r="F229" s="37">
        <v>293992.83</v>
      </c>
      <c r="G229" s="37">
        <v>293992.83</v>
      </c>
      <c r="H229" s="37">
        <v>293992.83</v>
      </c>
      <c r="I229" s="37">
        <v>293992.83</v>
      </c>
      <c r="J229" s="37">
        <v>293992.83</v>
      </c>
      <c r="K229" s="37">
        <v>293992.83</v>
      </c>
      <c r="L229" s="37">
        <v>293992.83</v>
      </c>
      <c r="M229" s="37">
        <v>293992.83</v>
      </c>
      <c r="N229" s="37">
        <v>293992.83</v>
      </c>
      <c r="O229" s="37">
        <v>293992.83</v>
      </c>
      <c r="P229" s="37">
        <v>293992.83</v>
      </c>
      <c r="Q229" s="37">
        <v>293992.83</v>
      </c>
      <c r="R229" s="37">
        <v>293992.83</v>
      </c>
      <c r="S229" s="37">
        <v>293992.83</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88120.65</v>
      </c>
      <c r="D231" s="37">
        <v>88120.65</v>
      </c>
      <c r="E231" s="37">
        <v>88120.65</v>
      </c>
      <c r="F231" s="37">
        <v>88120.65</v>
      </c>
      <c r="G231" s="37">
        <v>88120.65</v>
      </c>
      <c r="H231" s="37">
        <v>88120.65</v>
      </c>
      <c r="I231" s="37">
        <v>88120.65</v>
      </c>
      <c r="J231" s="37">
        <v>88120.65</v>
      </c>
      <c r="K231" s="37">
        <v>88120.65</v>
      </c>
      <c r="L231" s="37">
        <v>88120.65</v>
      </c>
      <c r="M231" s="37">
        <v>88120.65</v>
      </c>
      <c r="N231" s="37">
        <v>88120.65</v>
      </c>
      <c r="O231" s="37">
        <v>88120.65</v>
      </c>
      <c r="P231" s="37">
        <v>88120.65</v>
      </c>
      <c r="Q231" s="37">
        <v>88120.65</v>
      </c>
      <c r="R231" s="37">
        <v>88120.65</v>
      </c>
      <c r="S231" s="37">
        <v>88120.65</v>
      </c>
    </row>
    <row r="232" spans="2:19">
      <c r="B232" s="6">
        <v>1983</v>
      </c>
      <c r="C232" s="37">
        <v>92501.39</v>
      </c>
      <c r="D232" s="37">
        <v>92501.39</v>
      </c>
      <c r="E232" s="37">
        <v>92501.39</v>
      </c>
      <c r="F232" s="37">
        <v>92501.39</v>
      </c>
      <c r="G232" s="37">
        <v>92501.39</v>
      </c>
      <c r="H232" s="37">
        <v>92501.39</v>
      </c>
      <c r="I232" s="37">
        <v>92501.39</v>
      </c>
      <c r="J232" s="37">
        <v>92501.39</v>
      </c>
      <c r="K232" s="37">
        <v>92501.39</v>
      </c>
      <c r="L232" s="37">
        <v>92501.39</v>
      </c>
      <c r="M232" s="37">
        <v>92501.39</v>
      </c>
      <c r="N232" s="37">
        <v>92501.39</v>
      </c>
      <c r="O232" s="37">
        <v>92501.39</v>
      </c>
      <c r="P232" s="37">
        <v>92501.39</v>
      </c>
      <c r="Q232" s="37">
        <v>92501.39</v>
      </c>
      <c r="R232" s="37">
        <v>92501.39</v>
      </c>
      <c r="S232" s="37">
        <v>92501.39</v>
      </c>
    </row>
    <row r="233" spans="2:19">
      <c r="B233" s="6">
        <v>1982</v>
      </c>
      <c r="C233" s="37">
        <v>18269.989999999998</v>
      </c>
      <c r="D233" s="37">
        <v>18269.989999999998</v>
      </c>
      <c r="E233" s="37">
        <v>18269.989999999998</v>
      </c>
      <c r="F233" s="37">
        <v>18269.989999999998</v>
      </c>
      <c r="G233" s="37">
        <v>18269.989999999998</v>
      </c>
      <c r="H233" s="37">
        <v>18269.989999999998</v>
      </c>
      <c r="I233" s="37">
        <v>18269.989999999998</v>
      </c>
      <c r="J233" s="37">
        <v>18269.989999999998</v>
      </c>
      <c r="K233" s="37">
        <v>18269.989999999998</v>
      </c>
      <c r="L233" s="37">
        <v>18269.989999999998</v>
      </c>
      <c r="M233" s="37">
        <v>18269.989999999998</v>
      </c>
      <c r="N233" s="37">
        <v>18269.989999999998</v>
      </c>
      <c r="O233" s="37">
        <v>18269.989999999998</v>
      </c>
      <c r="P233" s="37">
        <v>18269.989999999998</v>
      </c>
      <c r="Q233" s="37">
        <v>18269.989999999998</v>
      </c>
      <c r="R233" s="37">
        <v>18269.989999999998</v>
      </c>
      <c r="S233" s="37">
        <v>18269.989999999998</v>
      </c>
    </row>
    <row r="234" spans="2:19">
      <c r="B234" s="6">
        <v>1981</v>
      </c>
      <c r="C234" s="37">
        <v>15070.839999999998</v>
      </c>
      <c r="D234" s="37">
        <v>15070.839999999998</v>
      </c>
      <c r="E234" s="37">
        <v>15070.839999999998</v>
      </c>
      <c r="F234" s="37">
        <v>15070.839999999998</v>
      </c>
      <c r="G234" s="37">
        <v>15070.839999999998</v>
      </c>
      <c r="H234" s="37">
        <v>15070.839999999998</v>
      </c>
      <c r="I234" s="37">
        <v>15070.839999999998</v>
      </c>
      <c r="J234" s="37">
        <v>15070.839999999998</v>
      </c>
      <c r="K234" s="37">
        <v>15070.839999999998</v>
      </c>
      <c r="L234" s="37">
        <v>15070.839999999998</v>
      </c>
      <c r="M234" s="37">
        <v>15070.839999999998</v>
      </c>
      <c r="N234" s="37">
        <v>15070.839999999998</v>
      </c>
      <c r="O234" s="37">
        <v>15070.839999999998</v>
      </c>
      <c r="P234" s="37">
        <v>15070.839999999998</v>
      </c>
      <c r="Q234" s="37">
        <v>15070.839999999998</v>
      </c>
      <c r="R234" s="37">
        <v>15070.839999999998</v>
      </c>
      <c r="S234" s="37">
        <v>15070.839999999998</v>
      </c>
    </row>
    <row r="235" spans="2:19">
      <c r="B235" s="6">
        <v>1980</v>
      </c>
      <c r="C235" s="37">
        <v>69549.5</v>
      </c>
      <c r="D235" s="37">
        <v>69549.5</v>
      </c>
      <c r="E235" s="37">
        <v>69549.5</v>
      </c>
      <c r="F235" s="37">
        <v>69549.5</v>
      </c>
      <c r="G235" s="37">
        <v>69549.5</v>
      </c>
      <c r="H235" s="37">
        <v>69549.5</v>
      </c>
      <c r="I235" s="37">
        <v>69549.5</v>
      </c>
      <c r="J235" s="37">
        <v>69549.5</v>
      </c>
      <c r="K235" s="37">
        <v>69549.5</v>
      </c>
      <c r="L235" s="37">
        <v>69549.5</v>
      </c>
      <c r="M235" s="37">
        <v>69549.5</v>
      </c>
      <c r="N235" s="37">
        <v>69549.5</v>
      </c>
      <c r="O235" s="37">
        <v>69549.5</v>
      </c>
      <c r="P235" s="37">
        <v>69549.5</v>
      </c>
      <c r="Q235" s="37">
        <v>69549.5</v>
      </c>
      <c r="R235" s="37">
        <v>69549.5</v>
      </c>
      <c r="S235" s="37">
        <v>69549.5</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415588.78</v>
      </c>
      <c r="D237" s="37">
        <v>415588.78</v>
      </c>
      <c r="E237" s="37">
        <v>415588.78</v>
      </c>
      <c r="F237" s="37">
        <v>415588.78</v>
      </c>
      <c r="G237" s="37">
        <v>415588.78</v>
      </c>
      <c r="H237" s="37">
        <v>415588.78</v>
      </c>
      <c r="I237" s="37">
        <v>415588.78</v>
      </c>
      <c r="J237" s="37">
        <v>415588.78</v>
      </c>
      <c r="K237" s="37">
        <v>415588.78</v>
      </c>
      <c r="L237" s="37">
        <v>415588.78</v>
      </c>
      <c r="M237" s="37">
        <v>415588.78</v>
      </c>
      <c r="N237" s="37">
        <v>415588.78</v>
      </c>
      <c r="O237" s="37">
        <v>415588.78</v>
      </c>
      <c r="P237" s="37">
        <v>415588.78</v>
      </c>
      <c r="Q237" s="37">
        <v>415588.78</v>
      </c>
      <c r="R237" s="37">
        <v>415588.78</v>
      </c>
      <c r="S237" s="37">
        <v>415588.78</v>
      </c>
    </row>
    <row r="238" spans="2:19">
      <c r="B238" s="6">
        <v>1977</v>
      </c>
      <c r="C238" s="37">
        <v>163641.00999999998</v>
      </c>
      <c r="D238" s="37">
        <v>163641.00999999998</v>
      </c>
      <c r="E238" s="37">
        <v>163641.00999999998</v>
      </c>
      <c r="F238" s="37">
        <v>163641.00999999998</v>
      </c>
      <c r="G238" s="37">
        <v>163641.00999999998</v>
      </c>
      <c r="H238" s="37">
        <v>163641.00999999998</v>
      </c>
      <c r="I238" s="37">
        <v>163641.00999999998</v>
      </c>
      <c r="J238" s="37">
        <v>163641.00999999998</v>
      </c>
      <c r="K238" s="37">
        <v>163641.00999999998</v>
      </c>
      <c r="L238" s="37">
        <v>163641.00999999998</v>
      </c>
      <c r="M238" s="37">
        <v>163641.00999999998</v>
      </c>
      <c r="N238" s="37">
        <v>163641.00999999998</v>
      </c>
      <c r="O238" s="37">
        <v>163641.00999999998</v>
      </c>
      <c r="P238" s="37">
        <v>163641.00999999998</v>
      </c>
      <c r="Q238" s="37">
        <v>163641.00999999998</v>
      </c>
      <c r="R238" s="37">
        <v>163641.00999999998</v>
      </c>
      <c r="S238" s="37">
        <v>163641.00999999998</v>
      </c>
    </row>
    <row r="239" spans="2:19">
      <c r="B239" s="6">
        <v>1976</v>
      </c>
      <c r="C239" s="37">
        <v>144441.49000000002</v>
      </c>
      <c r="D239" s="37">
        <v>144441.49000000002</v>
      </c>
      <c r="E239" s="37">
        <v>144441.49000000002</v>
      </c>
      <c r="F239" s="37">
        <v>144441.49000000002</v>
      </c>
      <c r="G239" s="37">
        <v>144441.49000000002</v>
      </c>
      <c r="H239" s="37">
        <v>144441.49000000002</v>
      </c>
      <c r="I239" s="37">
        <v>144441.49000000002</v>
      </c>
      <c r="J239" s="37">
        <v>144441.49000000002</v>
      </c>
      <c r="K239" s="37">
        <v>144441.49000000002</v>
      </c>
      <c r="L239" s="37">
        <v>144441.49000000002</v>
      </c>
      <c r="M239" s="37">
        <v>144441.49000000002</v>
      </c>
      <c r="N239" s="37">
        <v>144441.49000000002</v>
      </c>
      <c r="O239" s="37">
        <v>144441.49000000002</v>
      </c>
      <c r="P239" s="37">
        <v>144441.49000000002</v>
      </c>
      <c r="Q239" s="37">
        <v>144441.49000000002</v>
      </c>
      <c r="R239" s="37">
        <v>144441.49000000002</v>
      </c>
      <c r="S239" s="37">
        <v>144441.49000000002</v>
      </c>
    </row>
    <row r="240" spans="2:19">
      <c r="B240" s="6">
        <v>1975</v>
      </c>
      <c r="C240" s="37">
        <v>75070.94</v>
      </c>
      <c r="D240" s="37">
        <v>75070.94</v>
      </c>
      <c r="E240" s="37">
        <v>75070.94</v>
      </c>
      <c r="F240" s="37">
        <v>75070.94</v>
      </c>
      <c r="G240" s="37">
        <v>75070.94</v>
      </c>
      <c r="H240" s="37">
        <v>75070.94</v>
      </c>
      <c r="I240" s="37">
        <v>75070.94</v>
      </c>
      <c r="J240" s="37">
        <v>75070.94</v>
      </c>
      <c r="K240" s="37">
        <v>75070.94</v>
      </c>
      <c r="L240" s="37">
        <v>75070.94</v>
      </c>
      <c r="M240" s="37">
        <v>75070.94</v>
      </c>
      <c r="N240" s="37">
        <v>75070.94</v>
      </c>
      <c r="O240" s="37">
        <v>75070.94</v>
      </c>
      <c r="P240" s="37">
        <v>75070.94</v>
      </c>
      <c r="Q240" s="37">
        <v>75070.94</v>
      </c>
      <c r="R240" s="37">
        <v>75070.94</v>
      </c>
      <c r="S240" s="37">
        <v>75070.94</v>
      </c>
    </row>
    <row r="241" spans="2:19">
      <c r="B241" s="6">
        <v>1974</v>
      </c>
      <c r="C241" s="37">
        <v>115211.95</v>
      </c>
      <c r="D241" s="37">
        <v>115211.95</v>
      </c>
      <c r="E241" s="37">
        <v>115211.95</v>
      </c>
      <c r="F241" s="37">
        <v>115211.95</v>
      </c>
      <c r="G241" s="37">
        <v>115211.95</v>
      </c>
      <c r="H241" s="37">
        <v>115211.95</v>
      </c>
      <c r="I241" s="37">
        <v>115211.95</v>
      </c>
      <c r="J241" s="37">
        <v>115211.95</v>
      </c>
      <c r="K241" s="37">
        <v>115211.95</v>
      </c>
      <c r="L241" s="37">
        <v>115211.95</v>
      </c>
      <c r="M241" s="37">
        <v>115211.95</v>
      </c>
      <c r="N241" s="37">
        <v>115211.95</v>
      </c>
      <c r="O241" s="37">
        <v>115211.95</v>
      </c>
      <c r="P241" s="37">
        <v>115211.95</v>
      </c>
      <c r="Q241" s="37">
        <v>115211.95</v>
      </c>
      <c r="R241" s="37">
        <v>115211.95</v>
      </c>
      <c r="S241" s="37">
        <v>115211.95</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178909.21</v>
      </c>
      <c r="D243" s="37">
        <v>178909.21</v>
      </c>
      <c r="E243" s="37">
        <v>178909.21</v>
      </c>
      <c r="F243" s="37">
        <v>178909.21</v>
      </c>
      <c r="G243" s="37">
        <v>178909.21</v>
      </c>
      <c r="H243" s="37">
        <v>178909.21</v>
      </c>
      <c r="I243" s="37">
        <v>178909.21</v>
      </c>
      <c r="J243" s="37">
        <v>178909.21</v>
      </c>
      <c r="K243" s="37">
        <v>178909.21</v>
      </c>
      <c r="L243" s="37">
        <v>178909.21</v>
      </c>
      <c r="M243" s="37">
        <v>178909.21</v>
      </c>
      <c r="N243" s="37">
        <v>178909.21</v>
      </c>
      <c r="O243" s="37">
        <v>178909.21</v>
      </c>
      <c r="P243" s="37">
        <v>178909.21</v>
      </c>
      <c r="Q243" s="37">
        <v>178909.21</v>
      </c>
      <c r="R243" s="37">
        <v>178909.21</v>
      </c>
      <c r="S243" s="37">
        <v>178909.21</v>
      </c>
    </row>
    <row r="244" spans="2:19">
      <c r="B244" s="6">
        <v>1971</v>
      </c>
      <c r="C244" s="37">
        <v>111052.09000000001</v>
      </c>
      <c r="D244" s="37">
        <v>111052.09000000001</v>
      </c>
      <c r="E244" s="37">
        <v>111052.09000000001</v>
      </c>
      <c r="F244" s="37">
        <v>111052.09000000001</v>
      </c>
      <c r="G244" s="37">
        <v>111052.09000000001</v>
      </c>
      <c r="H244" s="37">
        <v>101589.1</v>
      </c>
      <c r="I244" s="37">
        <v>101589.1</v>
      </c>
      <c r="J244" s="37">
        <v>101589.1</v>
      </c>
      <c r="K244" s="37">
        <v>101589.1</v>
      </c>
      <c r="L244" s="37">
        <v>101589.1</v>
      </c>
      <c r="M244" s="37">
        <v>101589.1</v>
      </c>
      <c r="N244" s="37">
        <v>101589.1</v>
      </c>
      <c r="O244" s="37">
        <v>101589.1</v>
      </c>
      <c r="P244" s="37">
        <v>101589.1</v>
      </c>
      <c r="Q244" s="37">
        <v>101589.1</v>
      </c>
      <c r="R244" s="37">
        <v>101589.1</v>
      </c>
      <c r="S244" s="37">
        <v>101589.1</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113892.35</v>
      </c>
      <c r="D249" s="37">
        <v>113892.35</v>
      </c>
      <c r="E249" s="37">
        <v>113892.35</v>
      </c>
      <c r="F249" s="37">
        <v>113892.35</v>
      </c>
      <c r="G249" s="37">
        <v>113892.35</v>
      </c>
      <c r="H249" s="37">
        <v>113892.35</v>
      </c>
      <c r="I249" s="37">
        <v>55692.98000000001</v>
      </c>
      <c r="J249" s="37">
        <v>55692.98000000001</v>
      </c>
      <c r="K249" s="37">
        <v>55692.98000000001</v>
      </c>
      <c r="L249" s="37">
        <v>55692.98000000001</v>
      </c>
      <c r="M249" s="37">
        <v>55692.98000000001</v>
      </c>
      <c r="N249" s="37">
        <v>55692.98000000001</v>
      </c>
      <c r="O249" s="37">
        <v>55692.98000000001</v>
      </c>
      <c r="P249" s="37">
        <v>55692.98000000001</v>
      </c>
      <c r="Q249" s="37">
        <v>55692.98000000001</v>
      </c>
      <c r="R249" s="37">
        <v>55692.98000000001</v>
      </c>
      <c r="S249" s="37">
        <v>55692.98000000001</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4325.53</v>
      </c>
      <c r="D257" s="37">
        <v>4325.53</v>
      </c>
      <c r="E257" s="37">
        <v>4325.53</v>
      </c>
      <c r="F257" s="37">
        <v>4325.53</v>
      </c>
      <c r="G257" s="37">
        <v>4325.53</v>
      </c>
      <c r="H257" s="37">
        <v>4325.53</v>
      </c>
      <c r="I257" s="37">
        <v>4325.53</v>
      </c>
      <c r="J257" s="37">
        <v>4325.53</v>
      </c>
      <c r="K257" s="37">
        <v>4325.53</v>
      </c>
      <c r="L257" s="37">
        <v>4325.53</v>
      </c>
      <c r="M257" s="37">
        <v>4325.53</v>
      </c>
      <c r="N257" s="37">
        <v>4325.53</v>
      </c>
      <c r="O257" s="37">
        <v>4325.53</v>
      </c>
      <c r="P257" s="37">
        <v>4325.53</v>
      </c>
      <c r="Q257" s="37">
        <v>4325.53</v>
      </c>
      <c r="R257" s="37">
        <v>4325.53</v>
      </c>
      <c r="S257" s="37">
        <v>4325.53</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63061.719999999994</v>
      </c>
      <c r="D260" s="37">
        <v>63061.719999999994</v>
      </c>
      <c r="E260" s="37">
        <v>63061.719999999994</v>
      </c>
      <c r="F260" s="37">
        <v>63061.719999999994</v>
      </c>
      <c r="G260" s="37">
        <v>63061.719999999994</v>
      </c>
      <c r="H260" s="37">
        <v>63061.719999999994</v>
      </c>
      <c r="I260" s="37">
        <v>63061.719999999994</v>
      </c>
      <c r="J260" s="37">
        <v>63061.719999999994</v>
      </c>
      <c r="K260" s="37">
        <v>63061.719999999994</v>
      </c>
      <c r="L260" s="37">
        <v>63061.719999999994</v>
      </c>
      <c r="M260" s="37">
        <v>63061.719999999994</v>
      </c>
      <c r="N260" s="37">
        <v>63061.719999999994</v>
      </c>
      <c r="O260" s="37">
        <v>63061.719999999994</v>
      </c>
      <c r="P260" s="37">
        <v>63061.719999999994</v>
      </c>
      <c r="Q260" s="37">
        <v>63061.719999999994</v>
      </c>
      <c r="R260" s="37">
        <v>63061.719999999994</v>
      </c>
      <c r="S260" s="37">
        <v>63061.719999999994</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417493.34</v>
      </c>
      <c r="D262" s="37">
        <v>417493.34</v>
      </c>
      <c r="E262" s="37">
        <v>417493.34</v>
      </c>
      <c r="F262" s="37">
        <v>417493.34</v>
      </c>
      <c r="G262" s="37">
        <v>417493.34</v>
      </c>
      <c r="H262" s="37">
        <v>417493.34</v>
      </c>
      <c r="I262" s="37">
        <v>417493.34</v>
      </c>
      <c r="J262" s="37">
        <v>417493.34</v>
      </c>
      <c r="K262" s="37">
        <v>417493.34</v>
      </c>
      <c r="L262" s="37">
        <v>417493.34</v>
      </c>
      <c r="M262" s="37">
        <v>417493.34</v>
      </c>
      <c r="N262" s="37">
        <v>417493.34</v>
      </c>
      <c r="O262" s="37">
        <v>417493.34</v>
      </c>
      <c r="P262" s="37">
        <v>417493.34</v>
      </c>
      <c r="Q262" s="37">
        <v>417493.34</v>
      </c>
      <c r="R262" s="37">
        <v>417493.34</v>
      </c>
      <c r="S262" s="37">
        <v>417493.34</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182</v>
      </c>
      <c r="B286" s="7" t="s">
        <v>180</v>
      </c>
      <c r="C286" s="8">
        <f>SUM(C209:C285)</f>
        <v>4756360.9799999995</v>
      </c>
      <c r="D286" s="8">
        <f>SUM(D208:D285)</f>
        <v>4802270.9000000004</v>
      </c>
      <c r="E286" s="8">
        <f>SUM(E207:E285)</f>
        <v>4416436.24</v>
      </c>
      <c r="F286" s="8">
        <f>SUM(F206:F285)</f>
        <v>4416436.24</v>
      </c>
      <c r="G286" s="8">
        <f>SUM(G205:G285)</f>
        <v>4416436.24</v>
      </c>
      <c r="H286" s="8">
        <f>SUM(H199:H285)</f>
        <v>4406477.8400000008</v>
      </c>
      <c r="I286" s="8">
        <f>SUM(I199:I285)</f>
        <v>4275459.7300000004</v>
      </c>
      <c r="J286" s="8">
        <f t="shared" ref="J286:L286" si="25">SUM(J199:J285)</f>
        <v>4304429.4700000007</v>
      </c>
      <c r="K286" s="8">
        <f>SUM(K199:K285)</f>
        <v>4315329.57</v>
      </c>
      <c r="L286" s="8">
        <f t="shared" si="25"/>
        <v>4330199.0200000005</v>
      </c>
      <c r="M286" s="8">
        <f>SUM(M199:M285)</f>
        <v>4330199.0200000005</v>
      </c>
      <c r="N286" s="11">
        <f>SUM(N194:N285)</f>
        <v>4428926.4200000009</v>
      </c>
      <c r="O286" s="11">
        <f>SUM(O194:O285)</f>
        <v>4428926.4200000009</v>
      </c>
      <c r="P286" s="11">
        <f>SUM(P194:P285)</f>
        <v>4428926.4200000009</v>
      </c>
      <c r="Q286" s="11">
        <f>SUM(Q194:Q285)</f>
        <v>4589506.6000000006</v>
      </c>
      <c r="R286" s="11">
        <f>SUM(R193:R285)</f>
        <v>4628790.04</v>
      </c>
      <c r="S286" s="11">
        <f>SUM(S193:S285)</f>
        <v>4742549.9600000009</v>
      </c>
    </row>
    <row r="287" spans="1:19">
      <c r="A287" s="75"/>
      <c r="B287" s="7"/>
      <c r="C287" s="8"/>
      <c r="D287" s="8"/>
      <c r="E287" s="8"/>
      <c r="F287" s="8"/>
      <c r="G287" s="8"/>
      <c r="H287" s="8"/>
      <c r="I287" s="8"/>
      <c r="J287" s="8"/>
      <c r="K287" s="8"/>
      <c r="L287" s="8"/>
      <c r="M287" s="10"/>
    </row>
    <row r="288" spans="1:19">
      <c r="A288" s="76" t="s">
        <v>183</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v>14008.16</v>
      </c>
      <c r="S289" s="37">
        <f>14008.16-3759.26</f>
        <v>10248.9</v>
      </c>
    </row>
    <row r="290" spans="1:19">
      <c r="B290" s="6">
        <v>2020</v>
      </c>
      <c r="C290" s="36"/>
      <c r="D290" s="36"/>
      <c r="E290" s="36"/>
      <c r="F290" s="36"/>
      <c r="G290" s="36"/>
      <c r="H290" s="36"/>
      <c r="I290" s="36"/>
      <c r="J290" s="36"/>
      <c r="K290" s="36"/>
      <c r="L290" s="36"/>
      <c r="M290" s="36"/>
      <c r="N290" s="36"/>
      <c r="O290" s="36"/>
      <c r="P290" s="36"/>
      <c r="Q290" s="37">
        <v>45298.06</v>
      </c>
      <c r="R290" s="37">
        <v>45298.06</v>
      </c>
      <c r="S290" s="37">
        <v>45298.06</v>
      </c>
    </row>
    <row r="291" spans="1:19">
      <c r="A291" s="40"/>
      <c r="B291" s="6">
        <v>2019</v>
      </c>
      <c r="C291" s="36"/>
      <c r="D291" s="36"/>
      <c r="E291" s="36"/>
      <c r="F291" s="36"/>
      <c r="G291" s="36"/>
      <c r="H291" s="36"/>
      <c r="I291" s="36"/>
      <c r="J291" s="36"/>
      <c r="K291" s="36"/>
      <c r="L291" s="36"/>
      <c r="M291" s="36"/>
      <c r="N291" s="36"/>
      <c r="O291" s="36"/>
      <c r="P291" s="37">
        <v>94826.65</v>
      </c>
      <c r="Q291" s="37">
        <v>94826.65</v>
      </c>
      <c r="R291" s="37">
        <v>94826.65</v>
      </c>
      <c r="S291" s="37">
        <v>94826.65</v>
      </c>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v>12285</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c r="Q295" s="37"/>
      <c r="R295" s="37">
        <f>14040-14040</f>
        <v>0</v>
      </c>
      <c r="S295" s="37">
        <f>14040-14040</f>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12285</v>
      </c>
      <c r="P298" s="37">
        <v>12285</v>
      </c>
      <c r="Q298" s="37">
        <v>12285</v>
      </c>
      <c r="R298" s="37">
        <v>12285</v>
      </c>
      <c r="S298" s="37">
        <v>12285</v>
      </c>
    </row>
    <row r="299" spans="1:19">
      <c r="B299" s="6">
        <v>2011</v>
      </c>
      <c r="C299" s="36"/>
      <c r="D299" s="36"/>
      <c r="E299" s="36"/>
      <c r="F299" s="36"/>
      <c r="G299" s="36"/>
      <c r="H299" s="37">
        <v>3858.64</v>
      </c>
      <c r="I299" s="37">
        <v>3858.64</v>
      </c>
      <c r="J299" s="37">
        <v>3858.64</v>
      </c>
      <c r="K299" s="37">
        <v>3858.64</v>
      </c>
      <c r="L299" s="37">
        <v>3858.64</v>
      </c>
      <c r="M299" s="37">
        <v>3858.64</v>
      </c>
      <c r="N299" s="37">
        <v>3858.64</v>
      </c>
      <c r="O299" s="37">
        <v>3858.64</v>
      </c>
      <c r="P299" s="37">
        <v>3858.64</v>
      </c>
      <c r="Q299" s="37">
        <v>3858.64</v>
      </c>
      <c r="R299" s="37">
        <v>3858.64</v>
      </c>
      <c r="S299" s="37">
        <v>3858.64</v>
      </c>
    </row>
    <row r="300" spans="1:19">
      <c r="B300" s="6">
        <v>2010</v>
      </c>
      <c r="C300" s="36"/>
      <c r="D300" s="36"/>
      <c r="E300" s="36"/>
      <c r="F300" s="36"/>
      <c r="G300" s="37">
        <v>18188.96</v>
      </c>
      <c r="H300" s="37">
        <v>18188.96</v>
      </c>
      <c r="I300" s="37">
        <v>18188.96</v>
      </c>
      <c r="J300" s="37">
        <v>18188.96</v>
      </c>
      <c r="K300" s="37">
        <v>18188.96</v>
      </c>
      <c r="L300" s="37">
        <v>18188.96</v>
      </c>
      <c r="M300" s="37">
        <v>18188.96</v>
      </c>
      <c r="N300" s="37">
        <v>18188.96</v>
      </c>
      <c r="O300" s="37">
        <v>18188.96</v>
      </c>
      <c r="P300" s="37">
        <v>18188.96</v>
      </c>
      <c r="Q300" s="37">
        <v>18188.96</v>
      </c>
      <c r="R300" s="37">
        <v>18188.96</v>
      </c>
      <c r="S300" s="37">
        <v>18188.96</v>
      </c>
    </row>
    <row r="301" spans="1:19">
      <c r="B301" s="6">
        <v>2009</v>
      </c>
      <c r="C301" s="36"/>
      <c r="D301" s="36"/>
      <c r="E301" s="36"/>
      <c r="F301" s="37">
        <v>17507.47</v>
      </c>
      <c r="G301" s="37">
        <v>17507.47</v>
      </c>
      <c r="H301" s="37">
        <v>17507.47</v>
      </c>
      <c r="I301" s="37">
        <v>17507.47</v>
      </c>
      <c r="J301" s="37">
        <v>17507.47</v>
      </c>
      <c r="K301" s="37">
        <v>17507.47</v>
      </c>
      <c r="L301" s="37">
        <v>17507.47</v>
      </c>
      <c r="M301" s="37">
        <v>17507.47</v>
      </c>
      <c r="N301" s="37">
        <v>17507.47</v>
      </c>
      <c r="O301" s="37">
        <v>17507.47</v>
      </c>
      <c r="P301" s="37">
        <v>17507.47</v>
      </c>
      <c r="Q301" s="37">
        <v>17507.47</v>
      </c>
      <c r="R301" s="37">
        <v>17507.47</v>
      </c>
      <c r="S301" s="37">
        <v>17507.47</v>
      </c>
    </row>
    <row r="302" spans="1:19">
      <c r="B302" s="6">
        <v>2008</v>
      </c>
      <c r="C302" s="36"/>
      <c r="D302" s="36"/>
      <c r="E302" s="37">
        <v>23511.7</v>
      </c>
      <c r="F302" s="37">
        <v>23511.7</v>
      </c>
      <c r="G302" s="37">
        <v>23511.7</v>
      </c>
      <c r="H302" s="37">
        <v>23511.7</v>
      </c>
      <c r="I302" s="37">
        <v>23511.7</v>
      </c>
      <c r="J302" s="37">
        <v>23511.7</v>
      </c>
      <c r="K302" s="37">
        <v>23511.7</v>
      </c>
      <c r="L302" s="37">
        <v>23511.7</v>
      </c>
      <c r="M302" s="37">
        <v>23511.7</v>
      </c>
      <c r="N302" s="37">
        <v>23511.7</v>
      </c>
      <c r="O302" s="37">
        <v>23511.7</v>
      </c>
      <c r="P302" s="37">
        <v>23511.7</v>
      </c>
      <c r="Q302" s="37">
        <v>23511.7</v>
      </c>
      <c r="R302" s="37">
        <v>23511.7</v>
      </c>
      <c r="S302" s="37">
        <v>23511.7</v>
      </c>
    </row>
    <row r="303" spans="1:19">
      <c r="B303" s="6">
        <v>2007</v>
      </c>
      <c r="C303" s="36"/>
      <c r="D303" s="37">
        <v>202111.22999999998</v>
      </c>
      <c r="E303" s="37">
        <v>202111.22999999998</v>
      </c>
      <c r="F303" s="37">
        <v>202111.22999999998</v>
      </c>
      <c r="G303" s="37">
        <v>202111.22999999998</v>
      </c>
      <c r="H303" s="37">
        <v>202111.22999999998</v>
      </c>
      <c r="I303" s="37">
        <v>202111.22999999998</v>
      </c>
      <c r="J303" s="37">
        <v>221085.77000000002</v>
      </c>
      <c r="K303" s="37">
        <v>221085.77000000002</v>
      </c>
      <c r="L303" s="37">
        <v>221085.77000000002</v>
      </c>
      <c r="M303" s="37">
        <v>221085.77000000002</v>
      </c>
      <c r="N303" s="37">
        <v>221085.77000000002</v>
      </c>
      <c r="O303" s="37">
        <v>221085.77000000002</v>
      </c>
      <c r="P303" s="37">
        <v>221085.77000000002</v>
      </c>
      <c r="Q303" s="37">
        <v>221085.77000000002</v>
      </c>
      <c r="R303" s="37">
        <v>221085.77000000002</v>
      </c>
      <c r="S303" s="37">
        <v>221085.77000000002</v>
      </c>
    </row>
    <row r="304" spans="1:19">
      <c r="B304" s="6">
        <v>2006</v>
      </c>
      <c r="C304" s="37">
        <v>31629.29</v>
      </c>
      <c r="D304" s="37">
        <v>31629.29</v>
      </c>
      <c r="E304" s="37">
        <v>31629.29</v>
      </c>
      <c r="F304" s="37">
        <v>31629.29</v>
      </c>
      <c r="G304" s="37">
        <v>31629.29</v>
      </c>
      <c r="H304" s="37">
        <v>31629.29</v>
      </c>
      <c r="I304" s="37">
        <v>31629.29</v>
      </c>
      <c r="J304" s="37">
        <v>31629.29</v>
      </c>
      <c r="K304" s="37">
        <v>31629.29</v>
      </c>
      <c r="L304" s="37">
        <v>31629.29</v>
      </c>
      <c r="M304" s="37">
        <v>31629.29</v>
      </c>
      <c r="N304" s="37">
        <v>31629.29</v>
      </c>
      <c r="O304" s="37">
        <v>31629.29</v>
      </c>
      <c r="P304" s="37">
        <v>31629.29</v>
      </c>
      <c r="Q304" s="37">
        <f>31629.29-259.84</f>
        <v>31369.45</v>
      </c>
      <c r="R304" s="37">
        <v>31369.440000000002</v>
      </c>
      <c r="S304" s="37">
        <v>31369.440000000002</v>
      </c>
    </row>
    <row r="305" spans="2:19">
      <c r="B305" s="6">
        <v>2005</v>
      </c>
      <c r="C305" s="37">
        <v>14146.18</v>
      </c>
      <c r="D305" s="37">
        <v>14146.18</v>
      </c>
      <c r="E305" s="37">
        <v>14146.18</v>
      </c>
      <c r="F305" s="37">
        <v>14146.18</v>
      </c>
      <c r="G305" s="37">
        <v>14146.18</v>
      </c>
      <c r="H305" s="37">
        <v>14146.18</v>
      </c>
      <c r="I305" s="37">
        <v>14146.18</v>
      </c>
      <c r="J305" s="37">
        <v>14146.18</v>
      </c>
      <c r="K305" s="37">
        <v>14146.18</v>
      </c>
      <c r="L305" s="37">
        <v>14146.18</v>
      </c>
      <c r="M305" s="37">
        <v>14146.18</v>
      </c>
      <c r="N305" s="37">
        <v>14146.18</v>
      </c>
      <c r="O305" s="37">
        <v>14146.16</v>
      </c>
      <c r="P305" s="37">
        <v>14146.16</v>
      </c>
      <c r="Q305" s="37">
        <f>14146.16-6397.91</f>
        <v>7748.25</v>
      </c>
      <c r="R305" s="37">
        <v>7748.27</v>
      </c>
      <c r="S305" s="37">
        <v>7748.27</v>
      </c>
    </row>
    <row r="306" spans="2:19">
      <c r="B306" s="6">
        <v>2004</v>
      </c>
      <c r="C306" s="37">
        <v>47133.299999999988</v>
      </c>
      <c r="D306" s="37">
        <v>47133.299999999988</v>
      </c>
      <c r="E306" s="37">
        <v>47133.299999999988</v>
      </c>
      <c r="F306" s="37">
        <v>47133.299999999988</v>
      </c>
      <c r="G306" s="37">
        <v>47133.299999999988</v>
      </c>
      <c r="H306" s="37">
        <v>47133.299999999988</v>
      </c>
      <c r="I306" s="37">
        <v>47133.299999999988</v>
      </c>
      <c r="J306" s="37">
        <v>47133.299999999988</v>
      </c>
      <c r="K306" s="37">
        <v>47133.299999999988</v>
      </c>
      <c r="L306" s="37">
        <v>47133.299999999988</v>
      </c>
      <c r="M306" s="37">
        <v>47133.299999999988</v>
      </c>
      <c r="N306" s="37">
        <v>47133.299999999988</v>
      </c>
      <c r="O306" s="37">
        <v>47133.3</v>
      </c>
      <c r="P306" s="37">
        <v>47133.3</v>
      </c>
      <c r="Q306" s="37">
        <v>47133.3</v>
      </c>
      <c r="R306" s="37">
        <v>47133.310000000005</v>
      </c>
      <c r="S306" s="37">
        <v>47133.310000000005</v>
      </c>
    </row>
    <row r="307" spans="2:19">
      <c r="B307" s="6">
        <v>2003</v>
      </c>
      <c r="C307" s="37">
        <v>6844.5000000000009</v>
      </c>
      <c r="D307" s="37">
        <v>6844.5000000000009</v>
      </c>
      <c r="E307" s="37">
        <v>6844.5000000000009</v>
      </c>
      <c r="F307" s="37">
        <v>6844.5000000000009</v>
      </c>
      <c r="G307" s="37">
        <v>6844.5000000000009</v>
      </c>
      <c r="H307" s="37">
        <v>6844.5000000000009</v>
      </c>
      <c r="I307" s="37">
        <v>6844.5000000000009</v>
      </c>
      <c r="J307" s="37">
        <v>6844.5000000000009</v>
      </c>
      <c r="K307" s="37">
        <v>6844.5000000000009</v>
      </c>
      <c r="L307" s="37">
        <v>6844.5000000000009</v>
      </c>
      <c r="M307" s="37">
        <v>6844.5000000000009</v>
      </c>
      <c r="N307" s="37">
        <v>6844.5000000000009</v>
      </c>
      <c r="O307" s="37">
        <v>6844.5000000000009</v>
      </c>
      <c r="P307" s="37">
        <v>6844.5000000000009</v>
      </c>
      <c r="Q307" s="37">
        <v>6844.5000000000009</v>
      </c>
      <c r="R307" s="37">
        <v>6844.5000000000009</v>
      </c>
      <c r="S307" s="37">
        <v>6844.5000000000009</v>
      </c>
    </row>
    <row r="308" spans="2:19">
      <c r="B308" s="6">
        <v>2002</v>
      </c>
      <c r="C308" s="37">
        <v>252.64</v>
      </c>
      <c r="D308" s="37">
        <v>252.64</v>
      </c>
      <c r="E308" s="37">
        <v>252.64</v>
      </c>
      <c r="F308" s="37">
        <v>252.64</v>
      </c>
      <c r="G308" s="37">
        <v>252.64</v>
      </c>
      <c r="H308" s="37">
        <v>252.64</v>
      </c>
      <c r="I308" s="37">
        <v>252.64</v>
      </c>
      <c r="J308" s="37">
        <v>252.64</v>
      </c>
      <c r="K308" s="37">
        <v>252.64</v>
      </c>
      <c r="L308" s="37">
        <v>252.64</v>
      </c>
      <c r="M308" s="37">
        <v>252.64</v>
      </c>
      <c r="N308" s="37">
        <v>252.64</v>
      </c>
      <c r="O308" s="37">
        <v>252.64</v>
      </c>
      <c r="P308" s="37">
        <v>252.64</v>
      </c>
      <c r="Q308" s="37">
        <v>252.64</v>
      </c>
      <c r="R308" s="37">
        <v>252.64</v>
      </c>
      <c r="S308" s="37">
        <v>252.64</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2310.0500000000029</v>
      </c>
      <c r="D330" s="37">
        <v>2310.0500000000029</v>
      </c>
      <c r="E330" s="37">
        <v>2310.0500000000029</v>
      </c>
      <c r="F330" s="37">
        <v>2310.0500000000029</v>
      </c>
      <c r="G330" s="37">
        <v>2310.0500000000029</v>
      </c>
      <c r="H330" s="37">
        <v>2310.0500000000029</v>
      </c>
      <c r="I330" s="37">
        <v>2310.0500000000029</v>
      </c>
      <c r="J330" s="37">
        <v>2310.0500000000029</v>
      </c>
      <c r="K330" s="37">
        <v>2310.0500000000029</v>
      </c>
      <c r="L330" s="37">
        <v>2310.0500000000029</v>
      </c>
      <c r="M330" s="37">
        <v>2310.0500000000029</v>
      </c>
      <c r="N330" s="37">
        <v>2310.0500000000029</v>
      </c>
      <c r="O330" s="37">
        <v>2310.0500000000029</v>
      </c>
      <c r="P330" s="37">
        <v>2310.0500000000029</v>
      </c>
      <c r="Q330" s="37">
        <v>2310.0500000000029</v>
      </c>
      <c r="R330" s="37">
        <v>2310.0500000000029</v>
      </c>
      <c r="S330" s="37">
        <v>2310.0500000000029</v>
      </c>
    </row>
    <row r="331" spans="2:19">
      <c r="B331" s="6">
        <v>1979</v>
      </c>
      <c r="C331" s="37">
        <v>31744.21</v>
      </c>
      <c r="D331" s="37">
        <v>31744.21</v>
      </c>
      <c r="E331" s="37">
        <v>31744.21</v>
      </c>
      <c r="F331" s="37">
        <v>31744.21</v>
      </c>
      <c r="G331" s="37">
        <v>31744.21</v>
      </c>
      <c r="H331" s="37">
        <v>31744.21</v>
      </c>
      <c r="I331" s="37">
        <v>31744.21</v>
      </c>
      <c r="J331" s="37">
        <v>31744.21</v>
      </c>
      <c r="K331" s="37">
        <v>31744.21</v>
      </c>
      <c r="L331" s="37">
        <v>31744.21</v>
      </c>
      <c r="M331" s="37">
        <v>31744.21</v>
      </c>
      <c r="N331" s="37">
        <v>31744.21</v>
      </c>
      <c r="O331" s="37">
        <v>31744.21</v>
      </c>
      <c r="P331" s="37">
        <v>31744.21</v>
      </c>
      <c r="Q331" s="37">
        <v>31744.21</v>
      </c>
      <c r="R331" s="37">
        <v>31744.21</v>
      </c>
      <c r="S331" s="37">
        <v>31744.21</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654467.32000000007</v>
      </c>
      <c r="D333" s="37">
        <v>654467.32000000007</v>
      </c>
      <c r="E333" s="37">
        <v>654467.32000000007</v>
      </c>
      <c r="F333" s="37">
        <v>654467.32000000007</v>
      </c>
      <c r="G333" s="37">
        <v>654467.32000000007</v>
      </c>
      <c r="H333" s="37">
        <v>654467.32000000007</v>
      </c>
      <c r="I333" s="37">
        <v>654467.32000000007</v>
      </c>
      <c r="J333" s="37">
        <v>654467.32000000007</v>
      </c>
      <c r="K333" s="37">
        <v>654467.32000000007</v>
      </c>
      <c r="L333" s="37">
        <v>654467.32000000007</v>
      </c>
      <c r="M333" s="37">
        <v>654467.32000000007</v>
      </c>
      <c r="N333" s="37">
        <v>654467.32000000007</v>
      </c>
      <c r="O333" s="37">
        <v>654467.32000000007</v>
      </c>
      <c r="P333" s="37">
        <v>654467.32000000007</v>
      </c>
      <c r="Q333" s="37">
        <v>654467.32000000007</v>
      </c>
      <c r="R333" s="37">
        <v>654467.32000000007</v>
      </c>
      <c r="S333" s="37">
        <v>654467.32000000007</v>
      </c>
    </row>
    <row r="334" spans="2:19">
      <c r="B334" s="6">
        <v>1976</v>
      </c>
      <c r="C334" s="37">
        <v>6462.84</v>
      </c>
      <c r="D334" s="37">
        <v>6462.84</v>
      </c>
      <c r="E334" s="37">
        <v>6462.84</v>
      </c>
      <c r="F334" s="37">
        <v>6462.84</v>
      </c>
      <c r="G334" s="37">
        <v>6462.84</v>
      </c>
      <c r="H334" s="37">
        <v>6462.84</v>
      </c>
      <c r="I334" s="37">
        <v>6462.84</v>
      </c>
      <c r="J334" s="37">
        <v>6462.84</v>
      </c>
      <c r="K334" s="37">
        <v>6462.84</v>
      </c>
      <c r="L334" s="37">
        <v>6462.84</v>
      </c>
      <c r="M334" s="37">
        <v>6462.84</v>
      </c>
      <c r="N334" s="37">
        <v>6462.84</v>
      </c>
      <c r="O334" s="37">
        <v>6462.84</v>
      </c>
      <c r="P334" s="37">
        <v>6462.84</v>
      </c>
      <c r="Q334" s="37">
        <v>6462.84</v>
      </c>
      <c r="R334" s="37">
        <v>6462.84</v>
      </c>
      <c r="S334" s="37">
        <v>6462.84</v>
      </c>
    </row>
    <row r="335" spans="2:19">
      <c r="B335" s="6">
        <v>1975</v>
      </c>
      <c r="C335" s="37">
        <v>612.69000000000005</v>
      </c>
      <c r="D335" s="37">
        <v>612.69000000000005</v>
      </c>
      <c r="E335" s="37">
        <v>612.69000000000005</v>
      </c>
      <c r="F335" s="37">
        <v>612.69000000000005</v>
      </c>
      <c r="G335" s="37">
        <v>612.69000000000005</v>
      </c>
      <c r="H335" s="37">
        <v>612.69000000000005</v>
      </c>
      <c r="I335" s="37">
        <v>612.69000000000005</v>
      </c>
      <c r="J335" s="37">
        <v>612.69000000000005</v>
      </c>
      <c r="K335" s="37">
        <v>612.69000000000005</v>
      </c>
      <c r="L335" s="37">
        <v>612.69000000000005</v>
      </c>
      <c r="M335" s="37">
        <v>612.69000000000005</v>
      </c>
      <c r="N335" s="37">
        <v>612.69000000000005</v>
      </c>
      <c r="O335" s="37">
        <v>612.69000000000005</v>
      </c>
      <c r="P335" s="37">
        <v>612.69000000000005</v>
      </c>
      <c r="Q335" s="37">
        <v>612.69000000000005</v>
      </c>
      <c r="R335" s="37">
        <v>612.69000000000005</v>
      </c>
      <c r="S335" s="37">
        <v>612.69000000000005</v>
      </c>
    </row>
    <row r="336" spans="2:19">
      <c r="B336" s="6">
        <v>1974</v>
      </c>
      <c r="C336" s="37">
        <v>285562.06000000006</v>
      </c>
      <c r="D336" s="37">
        <v>285562.06000000006</v>
      </c>
      <c r="E336" s="37">
        <v>285562.06000000006</v>
      </c>
      <c r="F336" s="37">
        <v>285562.06000000006</v>
      </c>
      <c r="G336" s="37">
        <v>285562.06000000006</v>
      </c>
      <c r="H336" s="37">
        <v>285562.06000000006</v>
      </c>
      <c r="I336" s="37">
        <v>285562.06000000006</v>
      </c>
      <c r="J336" s="37">
        <v>285562.06000000006</v>
      </c>
      <c r="K336" s="37">
        <v>285562.06000000006</v>
      </c>
      <c r="L336" s="37">
        <v>285562.06000000006</v>
      </c>
      <c r="M336" s="37">
        <v>285562.06000000006</v>
      </c>
      <c r="N336" s="37">
        <v>285562.06000000006</v>
      </c>
      <c r="O336" s="37">
        <v>285562.06000000006</v>
      </c>
      <c r="P336" s="37">
        <v>285562.06000000006</v>
      </c>
      <c r="Q336" s="37">
        <v>285562.06000000006</v>
      </c>
      <c r="R336" s="37">
        <v>285562.06000000006</v>
      </c>
      <c r="S336" s="37">
        <v>285562.06000000006</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85100.49</v>
      </c>
      <c r="D344" s="37">
        <v>85100.49</v>
      </c>
      <c r="E344" s="37">
        <v>85100.49</v>
      </c>
      <c r="F344" s="37">
        <v>85100.49</v>
      </c>
      <c r="G344" s="37">
        <v>85100.49</v>
      </c>
      <c r="H344" s="37">
        <v>85100.49</v>
      </c>
      <c r="I344" s="37">
        <v>85100.49</v>
      </c>
      <c r="J344" s="37">
        <v>85100.49</v>
      </c>
      <c r="K344" s="37">
        <v>85100.49</v>
      </c>
      <c r="L344" s="37">
        <v>85100.49</v>
      </c>
      <c r="M344" s="37">
        <v>85100.49</v>
      </c>
      <c r="N344" s="37">
        <v>85100.49</v>
      </c>
      <c r="O344" s="37">
        <v>85100.49</v>
      </c>
      <c r="P344" s="37">
        <v>85100.49</v>
      </c>
      <c r="Q344" s="37">
        <v>85100.49</v>
      </c>
      <c r="R344" s="37">
        <v>85100.49</v>
      </c>
      <c r="S344" s="37">
        <v>85100.49</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43945.04</v>
      </c>
      <c r="D346" s="37">
        <v>43945.04</v>
      </c>
      <c r="E346" s="37">
        <v>43945.04</v>
      </c>
      <c r="F346" s="37">
        <v>43945.04</v>
      </c>
      <c r="G346" s="37">
        <v>43945.04</v>
      </c>
      <c r="H346" s="37">
        <v>43945.04</v>
      </c>
      <c r="I346" s="37">
        <v>43945.04</v>
      </c>
      <c r="J346" s="37">
        <v>43945.04</v>
      </c>
      <c r="K346" s="37">
        <v>43945.04</v>
      </c>
      <c r="L346" s="37">
        <v>43945.04</v>
      </c>
      <c r="M346" s="37">
        <v>43945.04</v>
      </c>
      <c r="N346" s="37">
        <v>43945.04</v>
      </c>
      <c r="O346" s="37">
        <v>43945.04</v>
      </c>
      <c r="P346" s="37">
        <v>43945.04</v>
      </c>
      <c r="Q346" s="37">
        <v>43945.04</v>
      </c>
      <c r="R346" s="37">
        <v>43945.04</v>
      </c>
      <c r="S346" s="37">
        <v>43945.04</v>
      </c>
    </row>
    <row r="347" spans="2:19">
      <c r="B347" s="6">
        <v>1963</v>
      </c>
      <c r="C347" s="37">
        <v>267922.59999999998</v>
      </c>
      <c r="D347" s="37">
        <v>267922.59999999998</v>
      </c>
      <c r="E347" s="37">
        <v>267922.59999999998</v>
      </c>
      <c r="F347" s="37">
        <v>267922.59999999998</v>
      </c>
      <c r="G347" s="37">
        <v>267922.59999999998</v>
      </c>
      <c r="H347" s="37">
        <v>267922.59999999998</v>
      </c>
      <c r="I347" s="37">
        <v>267922.59999999998</v>
      </c>
      <c r="J347" s="37">
        <v>267922.59999999998</v>
      </c>
      <c r="K347" s="37">
        <v>267922.59999999998</v>
      </c>
      <c r="L347" s="37">
        <v>267922.59999999998</v>
      </c>
      <c r="M347" s="37">
        <v>267922.59999999998</v>
      </c>
      <c r="N347" s="37">
        <v>267922.59999999998</v>
      </c>
      <c r="O347" s="37">
        <v>267922.59999999998</v>
      </c>
      <c r="P347" s="37">
        <v>267922.59999999998</v>
      </c>
      <c r="Q347" s="37">
        <v>267922.59999999998</v>
      </c>
      <c r="R347" s="37">
        <v>267922.59999999998</v>
      </c>
      <c r="S347" s="37">
        <v>267922.59999999998</v>
      </c>
    </row>
    <row r="348" spans="2:19">
      <c r="B348" s="6">
        <v>1962</v>
      </c>
      <c r="C348" s="37">
        <v>0</v>
      </c>
      <c r="D348" s="37">
        <v>0</v>
      </c>
      <c r="E348" s="37">
        <v>0</v>
      </c>
      <c r="F348" s="37">
        <v>0</v>
      </c>
      <c r="G348" s="37">
        <v>0</v>
      </c>
      <c r="H348" s="37">
        <v>0</v>
      </c>
      <c r="I348" s="37">
        <v>0</v>
      </c>
      <c r="J348" s="37">
        <v>0</v>
      </c>
      <c r="K348" s="37">
        <v>0</v>
      </c>
      <c r="L348" s="37">
        <v>0</v>
      </c>
      <c r="M348" s="37">
        <v>0</v>
      </c>
      <c r="N348" s="37">
        <v>0</v>
      </c>
      <c r="O348" s="37"/>
      <c r="P348" s="37"/>
      <c r="Q348" s="37"/>
      <c r="R348" s="37"/>
      <c r="S348" s="37"/>
    </row>
    <row r="349" spans="2:19">
      <c r="B349" s="6">
        <v>1961</v>
      </c>
      <c r="C349" s="37">
        <v>0</v>
      </c>
      <c r="D349" s="37">
        <v>0</v>
      </c>
      <c r="E349" s="37">
        <v>0</v>
      </c>
      <c r="F349" s="37">
        <v>0</v>
      </c>
      <c r="G349" s="37">
        <v>0</v>
      </c>
      <c r="H349" s="37">
        <v>0</v>
      </c>
      <c r="I349" s="37">
        <v>0</v>
      </c>
      <c r="J349" s="37">
        <v>0</v>
      </c>
      <c r="K349" s="37">
        <v>0</v>
      </c>
      <c r="L349" s="37">
        <v>0</v>
      </c>
      <c r="M349" s="37">
        <v>0</v>
      </c>
      <c r="N349" s="37">
        <v>0</v>
      </c>
      <c r="O349" s="37"/>
      <c r="P349" s="37"/>
      <c r="Q349" s="37"/>
      <c r="R349" s="37"/>
      <c r="S349" s="37"/>
    </row>
    <row r="350" spans="2:19">
      <c r="B350" s="6">
        <v>1960</v>
      </c>
      <c r="C350" s="37">
        <v>0</v>
      </c>
      <c r="D350" s="37">
        <v>0</v>
      </c>
      <c r="E350" s="37">
        <v>0</v>
      </c>
      <c r="F350" s="37">
        <v>0</v>
      </c>
      <c r="G350" s="37">
        <v>0</v>
      </c>
      <c r="H350" s="37">
        <v>0</v>
      </c>
      <c r="I350" s="37">
        <v>0</v>
      </c>
      <c r="J350" s="37">
        <v>0</v>
      </c>
      <c r="K350" s="37">
        <v>0</v>
      </c>
      <c r="L350" s="37">
        <v>0</v>
      </c>
      <c r="M350" s="37">
        <v>0</v>
      </c>
      <c r="N350" s="37">
        <v>0</v>
      </c>
      <c r="O350" s="37"/>
      <c r="P350" s="37"/>
      <c r="Q350" s="37"/>
      <c r="R350" s="37"/>
      <c r="S350" s="37"/>
    </row>
    <row r="351" spans="2:19">
      <c r="B351" s="6">
        <v>1959</v>
      </c>
      <c r="C351" s="37">
        <v>0</v>
      </c>
      <c r="D351" s="37">
        <v>0</v>
      </c>
      <c r="E351" s="37">
        <v>0</v>
      </c>
      <c r="F351" s="37">
        <v>0</v>
      </c>
      <c r="G351" s="37">
        <v>0</v>
      </c>
      <c r="H351" s="37">
        <v>0</v>
      </c>
      <c r="I351" s="37">
        <v>0</v>
      </c>
      <c r="J351" s="37">
        <v>0</v>
      </c>
      <c r="K351" s="37">
        <v>0</v>
      </c>
      <c r="L351" s="37">
        <v>0</v>
      </c>
      <c r="M351" s="37">
        <v>0</v>
      </c>
      <c r="N351" s="37">
        <v>0</v>
      </c>
      <c r="O351" s="37"/>
      <c r="P351" s="37"/>
      <c r="Q351" s="37"/>
      <c r="R351" s="37"/>
      <c r="S351" s="37"/>
    </row>
    <row r="352" spans="2:19">
      <c r="B352" s="6">
        <v>1958</v>
      </c>
      <c r="C352" s="37">
        <v>0</v>
      </c>
      <c r="D352" s="37">
        <v>0</v>
      </c>
      <c r="E352" s="37">
        <v>0</v>
      </c>
      <c r="F352" s="37">
        <v>0</v>
      </c>
      <c r="G352" s="37">
        <v>0</v>
      </c>
      <c r="H352" s="37">
        <v>0</v>
      </c>
      <c r="I352" s="37">
        <v>0</v>
      </c>
      <c r="J352" s="37">
        <v>0</v>
      </c>
      <c r="K352" s="37">
        <v>0</v>
      </c>
      <c r="L352" s="37">
        <v>0</v>
      </c>
      <c r="M352" s="37">
        <v>0</v>
      </c>
      <c r="N352" s="37">
        <v>0</v>
      </c>
      <c r="O352" s="37"/>
      <c r="P352" s="37"/>
      <c r="Q352" s="37"/>
      <c r="R352" s="37"/>
      <c r="S352" s="37"/>
    </row>
    <row r="353" spans="2:19">
      <c r="B353" s="6">
        <v>1957</v>
      </c>
      <c r="C353" s="37">
        <v>0</v>
      </c>
      <c r="D353" s="37">
        <v>0</v>
      </c>
      <c r="E353" s="37">
        <v>0</v>
      </c>
      <c r="F353" s="37">
        <v>0</v>
      </c>
      <c r="G353" s="37">
        <v>0</v>
      </c>
      <c r="H353" s="37">
        <v>0</v>
      </c>
      <c r="I353" s="37">
        <v>0</v>
      </c>
      <c r="J353" s="37">
        <v>0</v>
      </c>
      <c r="K353" s="37">
        <v>0</v>
      </c>
      <c r="L353" s="37">
        <v>0</v>
      </c>
      <c r="M353" s="37">
        <v>0</v>
      </c>
      <c r="N353" s="37">
        <v>0</v>
      </c>
      <c r="O353" s="37"/>
      <c r="P353" s="37"/>
      <c r="Q353" s="37"/>
      <c r="R353" s="37"/>
      <c r="S353" s="37"/>
    </row>
    <row r="354" spans="2:19">
      <c r="B354" s="6">
        <v>1956</v>
      </c>
      <c r="C354" s="37">
        <v>0</v>
      </c>
      <c r="D354" s="37">
        <v>0</v>
      </c>
      <c r="E354" s="37">
        <v>0</v>
      </c>
      <c r="F354" s="37">
        <v>0</v>
      </c>
      <c r="G354" s="37">
        <v>0</v>
      </c>
      <c r="H354" s="37">
        <v>0</v>
      </c>
      <c r="I354" s="37">
        <v>0</v>
      </c>
      <c r="J354" s="37">
        <v>0</v>
      </c>
      <c r="K354" s="37">
        <v>0</v>
      </c>
      <c r="L354" s="37">
        <v>0</v>
      </c>
      <c r="M354" s="37">
        <v>0</v>
      </c>
      <c r="N354" s="37">
        <v>0</v>
      </c>
      <c r="O354" s="37"/>
      <c r="P354" s="37"/>
      <c r="Q354" s="37"/>
      <c r="R354" s="37"/>
      <c r="S354" s="37"/>
    </row>
    <row r="355" spans="2:19">
      <c r="B355" s="6">
        <v>1955</v>
      </c>
      <c r="C355" s="37">
        <v>0</v>
      </c>
      <c r="D355" s="37">
        <v>0</v>
      </c>
      <c r="E355" s="37">
        <v>0</v>
      </c>
      <c r="F355" s="37">
        <v>0</v>
      </c>
      <c r="G355" s="37">
        <v>0</v>
      </c>
      <c r="H355" s="37">
        <v>0</v>
      </c>
      <c r="I355" s="37">
        <v>0</v>
      </c>
      <c r="J355" s="37">
        <v>0</v>
      </c>
      <c r="K355" s="37">
        <v>0</v>
      </c>
      <c r="L355" s="37">
        <v>0</v>
      </c>
      <c r="M355" s="37">
        <v>0</v>
      </c>
      <c r="N355" s="37">
        <v>0</v>
      </c>
      <c r="O355" s="37"/>
      <c r="P355" s="37"/>
      <c r="Q355" s="37"/>
      <c r="R355" s="37"/>
      <c r="S355" s="37"/>
    </row>
    <row r="356" spans="2:19">
      <c r="B356" s="6">
        <v>1954</v>
      </c>
      <c r="C356" s="37">
        <v>0</v>
      </c>
      <c r="D356" s="37">
        <v>0</v>
      </c>
      <c r="E356" s="37">
        <v>0</v>
      </c>
      <c r="F356" s="37">
        <v>0</v>
      </c>
      <c r="G356" s="37">
        <v>0</v>
      </c>
      <c r="H356" s="37">
        <v>0</v>
      </c>
      <c r="I356" s="37">
        <v>0</v>
      </c>
      <c r="J356" s="37">
        <v>0</v>
      </c>
      <c r="K356" s="37">
        <v>0</v>
      </c>
      <c r="L356" s="37">
        <v>0</v>
      </c>
      <c r="M356" s="37">
        <v>0</v>
      </c>
      <c r="N356" s="37">
        <v>0</v>
      </c>
      <c r="O356" s="37"/>
      <c r="P356" s="37"/>
      <c r="Q356" s="37"/>
      <c r="R356" s="37"/>
      <c r="S356" s="37"/>
    </row>
    <row r="357" spans="2:19">
      <c r="B357" s="6">
        <v>1953</v>
      </c>
      <c r="C357" s="37">
        <v>0</v>
      </c>
      <c r="D357" s="37">
        <v>0</v>
      </c>
      <c r="E357" s="37">
        <v>0</v>
      </c>
      <c r="F357" s="37">
        <v>0</v>
      </c>
      <c r="G357" s="37">
        <v>0</v>
      </c>
      <c r="H357" s="37">
        <v>0</v>
      </c>
      <c r="I357" s="37">
        <v>0</v>
      </c>
      <c r="J357" s="37">
        <v>0</v>
      </c>
      <c r="K357" s="37">
        <v>0</v>
      </c>
      <c r="L357" s="37">
        <v>0</v>
      </c>
      <c r="M357" s="37">
        <v>0</v>
      </c>
      <c r="N357" s="37">
        <v>0</v>
      </c>
      <c r="O357" s="37"/>
      <c r="P357" s="37"/>
      <c r="Q357" s="37"/>
      <c r="R357" s="37"/>
      <c r="S357" s="37"/>
    </row>
    <row r="358" spans="2:19">
      <c r="B358" s="6">
        <v>1952</v>
      </c>
      <c r="C358" s="37">
        <v>0</v>
      </c>
      <c r="D358" s="37">
        <v>0</v>
      </c>
      <c r="E358" s="37">
        <v>0</v>
      </c>
      <c r="F358" s="37">
        <v>0</v>
      </c>
      <c r="G358" s="37">
        <v>0</v>
      </c>
      <c r="H358" s="37">
        <v>0</v>
      </c>
      <c r="I358" s="37">
        <v>0</v>
      </c>
      <c r="J358" s="37">
        <v>0</v>
      </c>
      <c r="K358" s="37">
        <v>0</v>
      </c>
      <c r="L358" s="37">
        <v>0</v>
      </c>
      <c r="M358" s="37">
        <v>0</v>
      </c>
      <c r="N358" s="37">
        <v>0</v>
      </c>
      <c r="O358" s="37"/>
      <c r="P358" s="37"/>
      <c r="Q358" s="37"/>
      <c r="R358" s="37"/>
      <c r="S358" s="37"/>
    </row>
    <row r="359" spans="2:19">
      <c r="B359" s="6">
        <v>1951</v>
      </c>
      <c r="C359" s="37">
        <v>0</v>
      </c>
      <c r="D359" s="37">
        <v>0</v>
      </c>
      <c r="E359" s="37">
        <v>0</v>
      </c>
      <c r="F359" s="37">
        <v>0</v>
      </c>
      <c r="G359" s="37">
        <v>0</v>
      </c>
      <c r="H359" s="37">
        <v>0</v>
      </c>
      <c r="I359" s="37">
        <v>0</v>
      </c>
      <c r="J359" s="37">
        <v>0</v>
      </c>
      <c r="K359" s="37">
        <v>0</v>
      </c>
      <c r="L359" s="37">
        <v>0</v>
      </c>
      <c r="M359" s="37">
        <v>0</v>
      </c>
      <c r="N359" s="37">
        <v>0</v>
      </c>
      <c r="O359" s="37"/>
      <c r="P359" s="37"/>
      <c r="Q359" s="37"/>
      <c r="R359" s="37"/>
      <c r="S359" s="37"/>
    </row>
    <row r="360" spans="2:19">
      <c r="B360" s="6">
        <v>1950</v>
      </c>
      <c r="C360" s="37">
        <v>0</v>
      </c>
      <c r="D360" s="37">
        <v>0</v>
      </c>
      <c r="E360" s="37">
        <v>0</v>
      </c>
      <c r="F360" s="37">
        <v>0</v>
      </c>
      <c r="G360" s="37">
        <v>0</v>
      </c>
      <c r="H360" s="37">
        <v>0</v>
      </c>
      <c r="I360" s="37">
        <v>0</v>
      </c>
      <c r="J360" s="37">
        <v>0</v>
      </c>
      <c r="K360" s="37">
        <v>0</v>
      </c>
      <c r="L360" s="37">
        <v>0</v>
      </c>
      <c r="M360" s="37">
        <v>0</v>
      </c>
      <c r="N360" s="37">
        <v>0</v>
      </c>
      <c r="O360" s="37"/>
      <c r="P360" s="37"/>
      <c r="Q360" s="37"/>
      <c r="R360" s="37"/>
      <c r="S360" s="37"/>
    </row>
    <row r="361" spans="2:19">
      <c r="B361" s="6">
        <v>1949</v>
      </c>
      <c r="C361" s="37">
        <v>0</v>
      </c>
      <c r="D361" s="37">
        <v>0</v>
      </c>
      <c r="E361" s="37">
        <v>0</v>
      </c>
      <c r="F361" s="37">
        <v>0</v>
      </c>
      <c r="G361" s="37">
        <v>0</v>
      </c>
      <c r="H361" s="37">
        <v>0</v>
      </c>
      <c r="I361" s="37">
        <v>0</v>
      </c>
      <c r="J361" s="37">
        <v>0</v>
      </c>
      <c r="K361" s="37">
        <v>0</v>
      </c>
      <c r="L361" s="37">
        <v>0</v>
      </c>
      <c r="M361" s="37">
        <v>0</v>
      </c>
      <c r="N361" s="37">
        <v>0</v>
      </c>
      <c r="O361" s="37"/>
      <c r="P361" s="37"/>
      <c r="Q361" s="37"/>
      <c r="R361" s="37"/>
      <c r="S361" s="37"/>
    </row>
    <row r="362" spans="2:19">
      <c r="B362" s="6">
        <v>1948</v>
      </c>
      <c r="C362" s="37">
        <v>0</v>
      </c>
      <c r="D362" s="37">
        <v>0</v>
      </c>
      <c r="E362" s="37">
        <v>0</v>
      </c>
      <c r="F362" s="37">
        <v>0</v>
      </c>
      <c r="G362" s="37">
        <v>0</v>
      </c>
      <c r="H362" s="37">
        <v>0</v>
      </c>
      <c r="I362" s="37">
        <v>0</v>
      </c>
      <c r="J362" s="37">
        <v>0</v>
      </c>
      <c r="K362" s="37">
        <v>0</v>
      </c>
      <c r="L362" s="37">
        <v>0</v>
      </c>
      <c r="M362" s="37">
        <v>0</v>
      </c>
      <c r="N362" s="37">
        <v>0</v>
      </c>
      <c r="O362" s="37"/>
      <c r="P362" s="37"/>
      <c r="Q362" s="37"/>
      <c r="R362" s="37"/>
      <c r="S362" s="37"/>
    </row>
    <row r="363" spans="2:19">
      <c r="B363" s="6">
        <v>1947</v>
      </c>
      <c r="C363" s="37">
        <v>0</v>
      </c>
      <c r="D363" s="37">
        <v>0</v>
      </c>
      <c r="E363" s="37">
        <v>0</v>
      </c>
      <c r="F363" s="37">
        <v>0</v>
      </c>
      <c r="G363" s="37">
        <v>0</v>
      </c>
      <c r="H363" s="37">
        <v>0</v>
      </c>
      <c r="I363" s="37">
        <v>0</v>
      </c>
      <c r="J363" s="37">
        <v>0</v>
      </c>
      <c r="K363" s="37">
        <v>0</v>
      </c>
      <c r="L363" s="37">
        <v>0</v>
      </c>
      <c r="M363" s="37">
        <v>0</v>
      </c>
      <c r="N363" s="37">
        <v>0</v>
      </c>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183</v>
      </c>
      <c r="B381" s="7" t="s">
        <v>180</v>
      </c>
      <c r="C381" s="8">
        <f>SUM(C304:C380)</f>
        <v>1478133.21</v>
      </c>
      <c r="D381" s="8">
        <f>SUM(D303:D380)</f>
        <v>1680244.44</v>
      </c>
      <c r="E381" s="8">
        <f>SUM(E302:E380)</f>
        <v>1703756.1400000001</v>
      </c>
      <c r="F381" s="8">
        <f>SUM(F301:F380)</f>
        <v>1721263.6099999999</v>
      </c>
      <c r="G381" s="8">
        <f>SUM(G300:G380)</f>
        <v>1739452.5700000003</v>
      </c>
      <c r="H381" s="8">
        <f>SUM(H294:H380)</f>
        <v>1743311.21</v>
      </c>
      <c r="I381" s="8">
        <f>SUM(I294:I380)</f>
        <v>1743311.21</v>
      </c>
      <c r="J381" s="8">
        <f t="shared" ref="J381" si="26">SUM(J294:J380)</f>
        <v>1762285.75</v>
      </c>
      <c r="K381" s="8">
        <f>SUM(K294:K380)</f>
        <v>1762285.75</v>
      </c>
      <c r="L381" s="8">
        <f t="shared" ref="L381" si="27">SUM(L294:L380)</f>
        <v>1762285.75</v>
      </c>
      <c r="M381" s="8">
        <f>SUM(M294:M380)</f>
        <v>1762285.75</v>
      </c>
      <c r="N381" s="11">
        <f>SUM(N289:N380)</f>
        <v>1774570.75</v>
      </c>
      <c r="O381" s="11">
        <f>SUM(O289:O380)</f>
        <v>1774570.73</v>
      </c>
      <c r="P381" s="11">
        <f>SUM(P289:P380)</f>
        <v>1869397.3800000004</v>
      </c>
      <c r="Q381" s="11">
        <f>SUM(Q289:Q380)</f>
        <v>1908037.6900000004</v>
      </c>
      <c r="R381" s="11">
        <f>SUM(R288:R380)</f>
        <v>1922045.87</v>
      </c>
      <c r="S381" s="11">
        <f>SUM(S288:S380)</f>
        <v>1918286.6100000003</v>
      </c>
    </row>
    <row r="382" spans="1:19">
      <c r="A382" s="75"/>
      <c r="B382" s="7"/>
      <c r="C382" s="8"/>
      <c r="D382" s="8"/>
      <c r="E382" s="8"/>
      <c r="F382" s="8"/>
      <c r="G382" s="8"/>
      <c r="H382" s="8"/>
      <c r="I382" s="8"/>
      <c r="J382" s="8"/>
      <c r="K382" s="8"/>
      <c r="L382" s="8"/>
      <c r="M382" s="10"/>
    </row>
    <row r="383" spans="1:19">
      <c r="A383" s="76" t="s">
        <v>184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20">
      <c r="B465" s="6">
        <v>1940</v>
      </c>
      <c r="C465" s="37"/>
      <c r="D465" s="37"/>
      <c r="E465" s="37"/>
      <c r="F465" s="37"/>
      <c r="G465" s="37"/>
      <c r="H465" s="37"/>
      <c r="I465" s="37"/>
      <c r="J465" s="37"/>
      <c r="K465" s="37"/>
      <c r="L465" s="37"/>
      <c r="M465" s="37"/>
      <c r="N465" s="37"/>
      <c r="O465" s="37"/>
      <c r="P465" s="37"/>
      <c r="Q465" s="37"/>
      <c r="R465" s="37"/>
      <c r="S465" s="37"/>
    </row>
    <row r="466" spans="1:20">
      <c r="B466" s="6">
        <v>1939</v>
      </c>
      <c r="C466" s="37"/>
      <c r="D466" s="37"/>
      <c r="E466" s="37"/>
      <c r="F466" s="37"/>
      <c r="G466" s="37"/>
      <c r="H466" s="37"/>
      <c r="I466" s="37"/>
      <c r="J466" s="37"/>
      <c r="K466" s="37"/>
      <c r="L466" s="37"/>
      <c r="M466" s="37"/>
      <c r="N466" s="37"/>
      <c r="O466" s="37"/>
      <c r="P466" s="37"/>
      <c r="Q466" s="37"/>
      <c r="R466" s="37"/>
      <c r="S466" s="37"/>
    </row>
    <row r="467" spans="1:20">
      <c r="B467" s="6">
        <v>1938</v>
      </c>
      <c r="C467" s="37"/>
      <c r="D467" s="37"/>
      <c r="E467" s="37"/>
      <c r="F467" s="37"/>
      <c r="G467" s="37"/>
      <c r="H467" s="37"/>
      <c r="I467" s="37"/>
      <c r="J467" s="37"/>
      <c r="K467" s="37"/>
      <c r="L467" s="37"/>
      <c r="M467" s="37"/>
      <c r="N467" s="37"/>
      <c r="O467" s="37"/>
      <c r="P467" s="37"/>
      <c r="Q467" s="37"/>
      <c r="R467" s="37"/>
      <c r="S467" s="37"/>
    </row>
    <row r="468" spans="1:20">
      <c r="B468" s="6">
        <v>1937</v>
      </c>
      <c r="C468" s="37"/>
      <c r="D468" s="37"/>
      <c r="E468" s="37"/>
      <c r="F468" s="37"/>
      <c r="G468" s="37"/>
      <c r="H468" s="37"/>
      <c r="I468" s="37"/>
      <c r="J468" s="37"/>
      <c r="K468" s="37"/>
      <c r="L468" s="37"/>
      <c r="M468" s="37"/>
      <c r="N468" s="37"/>
      <c r="O468" s="37"/>
      <c r="P468" s="37"/>
      <c r="Q468" s="37"/>
      <c r="R468" s="37"/>
      <c r="S468" s="37"/>
    </row>
    <row r="469" spans="1:20">
      <c r="B469" s="6">
        <v>1936</v>
      </c>
      <c r="C469" s="37"/>
      <c r="D469" s="37"/>
      <c r="E469" s="37"/>
      <c r="F469" s="37"/>
      <c r="G469" s="37"/>
      <c r="H469" s="37"/>
      <c r="I469" s="37"/>
      <c r="J469" s="37"/>
      <c r="K469" s="37"/>
      <c r="L469" s="37"/>
      <c r="M469" s="37"/>
      <c r="N469" s="37"/>
      <c r="O469" s="37"/>
      <c r="P469" s="37"/>
      <c r="Q469" s="37"/>
      <c r="R469" s="37"/>
      <c r="S469" s="37"/>
    </row>
    <row r="470" spans="1:20">
      <c r="B470" s="6">
        <v>1935</v>
      </c>
      <c r="C470" s="37"/>
      <c r="D470" s="37"/>
      <c r="E470" s="37"/>
      <c r="F470" s="37"/>
      <c r="G470" s="37"/>
      <c r="H470" s="37"/>
      <c r="I470" s="37"/>
      <c r="J470" s="37"/>
      <c r="K470" s="37"/>
      <c r="L470" s="37"/>
      <c r="M470" s="37"/>
      <c r="N470" s="37"/>
      <c r="O470" s="37"/>
      <c r="P470" s="37"/>
      <c r="Q470" s="37"/>
      <c r="R470" s="37"/>
      <c r="S470" s="37"/>
    </row>
    <row r="471" spans="1:20">
      <c r="B471" s="6">
        <v>1934</v>
      </c>
      <c r="C471" s="37"/>
      <c r="D471" s="37"/>
      <c r="E471" s="37"/>
      <c r="F471" s="37"/>
      <c r="G471" s="37"/>
      <c r="H471" s="37"/>
      <c r="I471" s="37"/>
      <c r="J471" s="37"/>
      <c r="K471" s="37"/>
      <c r="L471" s="37"/>
      <c r="M471" s="37"/>
      <c r="N471" s="37"/>
      <c r="O471" s="37"/>
      <c r="P471" s="37"/>
      <c r="Q471" s="37"/>
      <c r="R471" s="37"/>
      <c r="S471" s="37"/>
    </row>
    <row r="472" spans="1:20">
      <c r="B472" s="6">
        <v>1933</v>
      </c>
      <c r="C472" s="37"/>
      <c r="D472" s="37"/>
      <c r="E472" s="37"/>
      <c r="F472" s="37"/>
      <c r="G472" s="37"/>
      <c r="H472" s="37"/>
      <c r="I472" s="37"/>
      <c r="J472" s="37"/>
      <c r="K472" s="37"/>
      <c r="L472" s="37"/>
      <c r="M472" s="37"/>
      <c r="N472" s="37"/>
      <c r="O472" s="37"/>
      <c r="P472" s="37"/>
      <c r="Q472" s="37"/>
      <c r="R472" s="37"/>
      <c r="S472" s="37"/>
    </row>
    <row r="473" spans="1:20">
      <c r="B473" s="6">
        <v>1932</v>
      </c>
      <c r="C473" s="37"/>
      <c r="D473" s="37"/>
      <c r="E473" s="37"/>
      <c r="F473" s="37"/>
      <c r="G473" s="37"/>
      <c r="H473" s="37"/>
      <c r="I473" s="37"/>
      <c r="J473" s="37"/>
      <c r="K473" s="37"/>
      <c r="L473" s="37"/>
      <c r="M473" s="37"/>
      <c r="N473" s="37"/>
      <c r="O473" s="37"/>
      <c r="P473" s="37"/>
      <c r="Q473" s="37"/>
      <c r="R473" s="37"/>
      <c r="S473" s="37"/>
    </row>
    <row r="474" spans="1:20">
      <c r="B474" s="6">
        <v>1931</v>
      </c>
      <c r="C474" s="37"/>
      <c r="D474" s="37"/>
      <c r="E474" s="37"/>
      <c r="F474" s="37"/>
      <c r="G474" s="37"/>
      <c r="H474" s="37"/>
      <c r="I474" s="37"/>
      <c r="J474" s="37"/>
      <c r="K474" s="37"/>
      <c r="L474" s="37"/>
      <c r="M474" s="37"/>
      <c r="N474" s="37"/>
      <c r="O474" s="37"/>
      <c r="P474" s="37"/>
      <c r="Q474" s="37"/>
      <c r="R474" s="37"/>
      <c r="S474" s="37"/>
    </row>
    <row r="475" spans="1:20">
      <c r="B475" s="6">
        <v>1930</v>
      </c>
      <c r="C475" s="37"/>
      <c r="D475" s="37"/>
      <c r="E475" s="37"/>
      <c r="F475" s="37"/>
      <c r="G475" s="37"/>
      <c r="H475" s="37"/>
      <c r="I475" s="37"/>
      <c r="J475" s="37"/>
      <c r="K475" s="37"/>
      <c r="L475" s="37"/>
      <c r="M475" s="37"/>
      <c r="N475" s="37"/>
      <c r="O475" s="37"/>
      <c r="P475" s="37"/>
      <c r="Q475" s="37"/>
      <c r="R475" s="37"/>
      <c r="S475" s="37"/>
    </row>
    <row r="476" spans="1:20">
      <c r="A476" s="74"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28">SUM(J389:J475)</f>
        <v>0</v>
      </c>
      <c r="K476" s="8">
        <f>SUM(K389:K475)</f>
        <v>0</v>
      </c>
      <c r="L476" s="8">
        <f t="shared" ref="L476" si="29">SUM(L389:L475)</f>
        <v>0</v>
      </c>
      <c r="M476" s="8">
        <f>SUM(M389:M475)</f>
        <v>0</v>
      </c>
      <c r="N476" s="11">
        <f>SUM(N384:N475)</f>
        <v>0</v>
      </c>
      <c r="O476" s="11">
        <f>SUM(O384:O475)</f>
        <v>0</v>
      </c>
      <c r="P476" s="11">
        <f>SUM(P384:P475)</f>
        <v>0</v>
      </c>
      <c r="Q476" s="11">
        <f>SUM(Q384:Q475)</f>
        <v>0</v>
      </c>
      <c r="R476" s="11">
        <f>SUM(R383:R475)</f>
        <v>0</v>
      </c>
      <c r="S476" s="11">
        <f>SUM(S383:S475)</f>
        <v>0</v>
      </c>
    </row>
    <row r="477" spans="1:20">
      <c r="A477" s="75"/>
      <c r="B477" s="7"/>
      <c r="C477" s="8"/>
      <c r="D477" s="8"/>
      <c r="E477" s="8"/>
      <c r="F477" s="8"/>
      <c r="G477" s="8"/>
      <c r="H477" s="8"/>
      <c r="I477" s="8"/>
      <c r="J477" s="8"/>
      <c r="K477" s="8"/>
      <c r="L477" s="8"/>
      <c r="M477" s="10"/>
    </row>
    <row r="478" spans="1:20" ht="38.25">
      <c r="A478" s="76" t="s">
        <v>185</v>
      </c>
      <c r="B478" s="6">
        <v>2022</v>
      </c>
      <c r="C478" s="36"/>
      <c r="D478" s="36"/>
      <c r="E478" s="36"/>
      <c r="F478" s="36"/>
      <c r="G478" s="36"/>
      <c r="H478" s="36"/>
      <c r="I478" s="36"/>
      <c r="J478" s="36"/>
      <c r="K478" s="36"/>
      <c r="L478" s="36"/>
      <c r="M478" s="36"/>
      <c r="N478" s="36"/>
      <c r="O478" s="36"/>
      <c r="P478" s="36"/>
      <c r="Q478" s="36"/>
      <c r="R478" s="73"/>
      <c r="S478" s="37">
        <v>28470.82</v>
      </c>
    </row>
    <row r="479" spans="1:20">
      <c r="A479" s="38"/>
      <c r="B479" s="6">
        <v>2021</v>
      </c>
      <c r="C479" s="36"/>
      <c r="D479" s="36"/>
      <c r="E479" s="36"/>
      <c r="F479" s="36"/>
      <c r="G479" s="36"/>
      <c r="H479" s="36"/>
      <c r="I479" s="36"/>
      <c r="J479" s="36"/>
      <c r="K479" s="36"/>
      <c r="L479" s="36"/>
      <c r="M479" s="36"/>
      <c r="N479" s="36"/>
      <c r="O479" s="36"/>
      <c r="P479" s="36"/>
      <c r="Q479" s="36"/>
      <c r="R479" s="37">
        <v>60502.289999999972</v>
      </c>
      <c r="S479" s="37">
        <v>60502.289999999972</v>
      </c>
      <c r="T479" s="124"/>
    </row>
    <row r="480" spans="1:20">
      <c r="B480" s="6">
        <v>2020</v>
      </c>
      <c r="C480" s="36"/>
      <c r="D480" s="36"/>
      <c r="E480" s="36"/>
      <c r="F480" s="36"/>
      <c r="G480" s="36"/>
      <c r="H480" s="36"/>
      <c r="I480" s="36"/>
      <c r="J480" s="36"/>
      <c r="K480" s="36"/>
      <c r="L480" s="36"/>
      <c r="M480" s="36"/>
      <c r="N480" s="36"/>
      <c r="O480" s="36"/>
      <c r="P480" s="36"/>
      <c r="Q480" s="37">
        <v>81636.42</v>
      </c>
      <c r="R480" s="37">
        <v>81636.419999999984</v>
      </c>
      <c r="S480" s="37">
        <v>81636.419999999984</v>
      </c>
      <c r="T480" s="124"/>
    </row>
    <row r="481" spans="1:20">
      <c r="A481" s="40"/>
      <c r="B481" s="6">
        <v>2019</v>
      </c>
      <c r="C481" s="36"/>
      <c r="D481" s="36"/>
      <c r="E481" s="36"/>
      <c r="F481" s="36"/>
      <c r="G481" s="36"/>
      <c r="H481" s="36"/>
      <c r="I481" s="36"/>
      <c r="J481" s="36"/>
      <c r="K481" s="36"/>
      <c r="L481" s="36"/>
      <c r="M481" s="36"/>
      <c r="N481" s="36"/>
      <c r="O481" s="36"/>
      <c r="P481" s="37">
        <v>61499.29</v>
      </c>
      <c r="Q481" s="37">
        <f>61499.29-64.88</f>
        <v>61434.41</v>
      </c>
      <c r="R481" s="37">
        <v>61149.590000000011</v>
      </c>
      <c r="S481" s="37">
        <v>61149.590000000011</v>
      </c>
      <c r="T481" s="124"/>
    </row>
    <row r="482" spans="1:20">
      <c r="A482" s="40"/>
      <c r="B482" s="6">
        <v>2018</v>
      </c>
      <c r="C482" s="36"/>
      <c r="D482" s="36"/>
      <c r="E482" s="36"/>
      <c r="F482" s="36"/>
      <c r="G482" s="36"/>
      <c r="H482" s="36"/>
      <c r="I482" s="36"/>
      <c r="J482" s="36"/>
      <c r="K482" s="36"/>
      <c r="L482" s="36"/>
      <c r="M482" s="36"/>
      <c r="N482" s="36"/>
      <c r="O482" s="37">
        <v>76957.440000000002</v>
      </c>
      <c r="P482" s="37">
        <v>76957.440000000002</v>
      </c>
      <c r="Q482" s="37">
        <f>76957.44-119.43</f>
        <v>76838.010000000009</v>
      </c>
      <c r="R482" s="37">
        <v>76787.87999999999</v>
      </c>
      <c r="S482" s="37">
        <v>76787.87999999999</v>
      </c>
      <c r="T482" s="124"/>
    </row>
    <row r="483" spans="1:20">
      <c r="A483" s="40"/>
      <c r="B483" s="6">
        <v>2017</v>
      </c>
      <c r="C483" s="36"/>
      <c r="D483" s="36"/>
      <c r="E483" s="36"/>
      <c r="F483" s="36"/>
      <c r="G483" s="36"/>
      <c r="H483" s="36"/>
      <c r="I483" s="36"/>
      <c r="J483" s="36"/>
      <c r="K483" s="36"/>
      <c r="L483" s="36"/>
      <c r="M483" s="36"/>
      <c r="N483" s="37">
        <v>48419.360000000001</v>
      </c>
      <c r="O483" s="37">
        <v>48419.360000000001</v>
      </c>
      <c r="P483" s="37">
        <f>48419.36-33.16</f>
        <v>48386.2</v>
      </c>
      <c r="Q483" s="37">
        <v>48386.2</v>
      </c>
      <c r="R483" s="37">
        <v>48366.11</v>
      </c>
      <c r="S483" s="37">
        <f>48366.11-353.91</f>
        <v>48012.2</v>
      </c>
      <c r="T483" s="124"/>
    </row>
    <row r="484" spans="1:20">
      <c r="B484" s="6">
        <v>2016</v>
      </c>
      <c r="C484" s="36"/>
      <c r="D484" s="36"/>
      <c r="E484" s="36"/>
      <c r="F484" s="36"/>
      <c r="G484" s="36"/>
      <c r="H484" s="36"/>
      <c r="I484" s="36"/>
      <c r="J484" s="36"/>
      <c r="K484" s="36"/>
      <c r="L484" s="36"/>
      <c r="M484" s="37">
        <v>52622.32</v>
      </c>
      <c r="N484" s="37">
        <v>52575.14</v>
      </c>
      <c r="O484" s="37">
        <f>52575.14-35.1</f>
        <v>52540.04</v>
      </c>
      <c r="P484" s="37">
        <f>52540.04-336.25</f>
        <v>52203.79</v>
      </c>
      <c r="Q484" s="37">
        <v>52203.79</v>
      </c>
      <c r="R484" s="37">
        <v>51967.06</v>
      </c>
      <c r="S484" s="37">
        <v>51967.06</v>
      </c>
      <c r="T484" s="124"/>
    </row>
    <row r="485" spans="1:20">
      <c r="B485" s="6">
        <v>2015</v>
      </c>
      <c r="C485" s="36"/>
      <c r="D485" s="36"/>
      <c r="E485" s="36"/>
      <c r="F485" s="36"/>
      <c r="G485" s="36"/>
      <c r="H485" s="36"/>
      <c r="I485" s="36"/>
      <c r="J485" s="36"/>
      <c r="K485" s="36"/>
      <c r="L485" s="37">
        <v>16198.75</v>
      </c>
      <c r="M485" s="37">
        <v>16158.38</v>
      </c>
      <c r="N485" s="37">
        <v>16144.23</v>
      </c>
      <c r="O485" s="37">
        <f>16144.23-58.76</f>
        <v>16085.47</v>
      </c>
      <c r="P485" s="37">
        <f>16085.47-69.89</f>
        <v>16015.58</v>
      </c>
      <c r="Q485" s="37">
        <f>16015.58-148.03</f>
        <v>15867.55</v>
      </c>
      <c r="R485" s="37">
        <v>15374.220000000001</v>
      </c>
      <c r="S485" s="37">
        <v>15374.220000000001</v>
      </c>
      <c r="T485" s="124"/>
    </row>
    <row r="486" spans="1:20">
      <c r="B486" s="6">
        <v>2014</v>
      </c>
      <c r="C486" s="36"/>
      <c r="D486" s="36"/>
      <c r="E486" s="36"/>
      <c r="F486" s="36"/>
      <c r="G486" s="36"/>
      <c r="H486" s="36"/>
      <c r="I486" s="36"/>
      <c r="J486" s="36"/>
      <c r="K486" s="37">
        <v>28716.59</v>
      </c>
      <c r="L486" s="37">
        <v>28600.13</v>
      </c>
      <c r="M486" s="37">
        <v>28600.13</v>
      </c>
      <c r="N486" s="37">
        <v>28600.13</v>
      </c>
      <c r="O486" s="37">
        <f>28600.13-80.89</f>
        <v>28519.24</v>
      </c>
      <c r="P486" s="37">
        <f>28519.24-358.48</f>
        <v>28160.760000000002</v>
      </c>
      <c r="Q486" s="37">
        <v>28160.76</v>
      </c>
      <c r="R486" s="37">
        <v>26396.06</v>
      </c>
      <c r="S486" s="37">
        <v>26396.06</v>
      </c>
      <c r="T486" s="124"/>
    </row>
    <row r="487" spans="1:20">
      <c r="B487" s="6">
        <v>2013</v>
      </c>
      <c r="C487" s="36"/>
      <c r="D487" s="36"/>
      <c r="E487" s="36"/>
      <c r="F487" s="36"/>
      <c r="G487" s="36"/>
      <c r="H487" s="36"/>
      <c r="I487" s="36"/>
      <c r="J487" s="37">
        <v>218010.43</v>
      </c>
      <c r="K487" s="37">
        <v>216765.19</v>
      </c>
      <c r="L487" s="37">
        <v>216741.6</v>
      </c>
      <c r="M487" s="37">
        <v>216686.62</v>
      </c>
      <c r="N487" s="37">
        <v>216090.18</v>
      </c>
      <c r="O487" s="37">
        <f>216090.18-535.97</f>
        <v>215554.21</v>
      </c>
      <c r="P487" s="37">
        <f>215554.21-584.37</f>
        <v>214969.84</v>
      </c>
      <c r="Q487" s="37">
        <v>214969.84</v>
      </c>
      <c r="R487" s="37">
        <v>214622.03</v>
      </c>
      <c r="S487" s="37">
        <v>214622.03</v>
      </c>
      <c r="T487" s="125"/>
    </row>
    <row r="488" spans="1:20">
      <c r="B488" s="6">
        <v>2012</v>
      </c>
      <c r="C488" s="36"/>
      <c r="D488" s="36"/>
      <c r="E488" s="36"/>
      <c r="F488" s="36"/>
      <c r="G488" s="36"/>
      <c r="H488" s="36"/>
      <c r="I488" s="37">
        <v>72931.909999999989</v>
      </c>
      <c r="J488" s="37">
        <v>72931.909999999989</v>
      </c>
      <c r="K488" s="37">
        <v>72875.329999999987</v>
      </c>
      <c r="L488" s="37">
        <v>72819.789999999994</v>
      </c>
      <c r="M488" s="37">
        <v>72452.06</v>
      </c>
      <c r="N488" s="37">
        <v>71223.92</v>
      </c>
      <c r="O488" s="37">
        <f>71223.92-321.3</f>
        <v>70902.62</v>
      </c>
      <c r="P488" s="37">
        <f>70902.62-595.48</f>
        <v>70307.14</v>
      </c>
      <c r="Q488" s="37">
        <v>70307.14</v>
      </c>
      <c r="R488" s="37">
        <v>70307.149999999994</v>
      </c>
      <c r="S488" s="37">
        <v>70307.149999999994</v>
      </c>
      <c r="T488" s="125"/>
    </row>
    <row r="489" spans="1:20">
      <c r="B489" s="6">
        <v>2011</v>
      </c>
      <c r="C489" s="36"/>
      <c r="D489" s="36"/>
      <c r="E489" s="36"/>
      <c r="F489" s="36"/>
      <c r="G489" s="36"/>
      <c r="H489" s="37">
        <v>42280.780000000006</v>
      </c>
      <c r="I489" s="37">
        <v>42256.210000000006</v>
      </c>
      <c r="J489" s="37">
        <v>42256.210000000006</v>
      </c>
      <c r="K489" s="37">
        <v>41705.390000000007</v>
      </c>
      <c r="L489" s="37">
        <v>41434.230000000003</v>
      </c>
      <c r="M489" s="37">
        <v>40391.08</v>
      </c>
      <c r="N489" s="37">
        <v>40205.560000000005</v>
      </c>
      <c r="O489" s="37">
        <f>40205.56-2519.76</f>
        <v>37685.799999999996</v>
      </c>
      <c r="P489" s="37">
        <v>37685.800000000003</v>
      </c>
      <c r="Q489" s="37">
        <v>37685.800000000003</v>
      </c>
      <c r="R489" s="37">
        <v>37685.799999999996</v>
      </c>
      <c r="S489" s="37">
        <f>37685.8-252.02</f>
        <v>37433.780000000006</v>
      </c>
      <c r="T489" s="125"/>
    </row>
    <row r="490" spans="1:20">
      <c r="B490" s="6">
        <v>2010</v>
      </c>
      <c r="C490" s="36"/>
      <c r="D490" s="36"/>
      <c r="E490" s="36"/>
      <c r="F490" s="36"/>
      <c r="G490" s="37">
        <v>47370.25</v>
      </c>
      <c r="H490" s="37">
        <v>47370.25</v>
      </c>
      <c r="I490" s="37">
        <v>47370.25</v>
      </c>
      <c r="J490" s="37">
        <v>59673.18</v>
      </c>
      <c r="K490" s="37">
        <v>57548.47</v>
      </c>
      <c r="L490" s="37">
        <v>57411.48</v>
      </c>
      <c r="M490" s="37">
        <v>53951.29</v>
      </c>
      <c r="N490" s="37">
        <v>53622.400000000001</v>
      </c>
      <c r="O490" s="37">
        <f>53622.4-1720.18</f>
        <v>51902.22</v>
      </c>
      <c r="P490" s="37">
        <v>51902.22</v>
      </c>
      <c r="Q490" s="37">
        <v>51902.22</v>
      </c>
      <c r="R490" s="37">
        <v>51875.600000000006</v>
      </c>
      <c r="S490" s="37">
        <v>51875.600000000006</v>
      </c>
      <c r="T490" s="125"/>
    </row>
    <row r="491" spans="1:20">
      <c r="B491" s="6">
        <v>2009</v>
      </c>
      <c r="C491" s="36"/>
      <c r="D491" s="36"/>
      <c r="E491" s="36"/>
      <c r="F491" s="37">
        <v>30982.720000000001</v>
      </c>
      <c r="G491" s="37">
        <v>30982.720000000001</v>
      </c>
      <c r="H491" s="37">
        <v>28077.11</v>
      </c>
      <c r="I491" s="37">
        <v>28050.58</v>
      </c>
      <c r="J491" s="37">
        <v>39165.370000000003</v>
      </c>
      <c r="K491" s="37">
        <v>38084.050000000003</v>
      </c>
      <c r="L491" s="37">
        <v>38025.29</v>
      </c>
      <c r="M491" s="37">
        <v>37851.24</v>
      </c>
      <c r="N491" s="37">
        <v>37709.259999999995</v>
      </c>
      <c r="O491" s="37">
        <f>37709.26-60.94</f>
        <v>37648.32</v>
      </c>
      <c r="P491" s="37">
        <v>37648.32</v>
      </c>
      <c r="Q491" s="37">
        <v>37648.32</v>
      </c>
      <c r="R491" s="37">
        <v>37494.249999999993</v>
      </c>
      <c r="S491" s="37">
        <v>37494.249999999993</v>
      </c>
      <c r="T491" s="125"/>
    </row>
    <row r="492" spans="1:20">
      <c r="B492" s="6">
        <v>2008</v>
      </c>
      <c r="C492" s="36"/>
      <c r="D492" s="36"/>
      <c r="E492" s="37">
        <v>51195.930000000008</v>
      </c>
      <c r="F492" s="37">
        <v>50903.920000000006</v>
      </c>
      <c r="G492" s="37">
        <v>33772.590000000004</v>
      </c>
      <c r="H492" s="37">
        <v>33705.4</v>
      </c>
      <c r="I492" s="37">
        <v>33668.97</v>
      </c>
      <c r="J492" s="37">
        <v>31910.21</v>
      </c>
      <c r="K492" s="37">
        <v>31910.21</v>
      </c>
      <c r="L492" s="37">
        <v>30870.429999999993</v>
      </c>
      <c r="M492" s="37">
        <v>30870.429999999993</v>
      </c>
      <c r="N492" s="37">
        <v>30870.429999999993</v>
      </c>
      <c r="O492" s="37">
        <f>30870.43-152.54</f>
        <v>30717.89</v>
      </c>
      <c r="P492" s="37">
        <v>30717.89</v>
      </c>
      <c r="Q492" s="37">
        <v>30717.89</v>
      </c>
      <c r="R492" s="37">
        <v>30493.280000000002</v>
      </c>
      <c r="S492" s="37">
        <f>30493.28-724.21</f>
        <v>29769.07</v>
      </c>
      <c r="T492" s="125"/>
    </row>
    <row r="493" spans="1:20">
      <c r="B493" s="6">
        <v>2007</v>
      </c>
      <c r="C493" s="36"/>
      <c r="D493" s="37">
        <v>103424.62000000001</v>
      </c>
      <c r="E493" s="37">
        <v>103400.98000000001</v>
      </c>
      <c r="F493" s="37">
        <v>103086.16</v>
      </c>
      <c r="G493" s="37">
        <v>102964.19</v>
      </c>
      <c r="H493" s="37">
        <v>101638.16</v>
      </c>
      <c r="I493" s="37">
        <v>101040.55</v>
      </c>
      <c r="J493" s="37">
        <v>103482.76000000001</v>
      </c>
      <c r="K493" s="37">
        <v>102441.3</v>
      </c>
      <c r="L493" s="37">
        <v>102265.84</v>
      </c>
      <c r="M493" s="37">
        <v>101725.18</v>
      </c>
      <c r="N493" s="37">
        <v>93046.01</v>
      </c>
      <c r="O493" s="37">
        <f>93046.01-354.23</f>
        <v>92691.78</v>
      </c>
      <c r="P493" s="37">
        <f>92691.78-421.79</f>
        <v>92269.99</v>
      </c>
      <c r="Q493" s="37">
        <v>92269.99</v>
      </c>
      <c r="R493" s="37">
        <v>91972.650000000023</v>
      </c>
      <c r="S493" s="37">
        <v>91972.650000000023</v>
      </c>
      <c r="T493" s="125"/>
    </row>
    <row r="494" spans="1:20">
      <c r="B494" s="6">
        <v>2006</v>
      </c>
      <c r="C494" s="37">
        <v>216956.72999999998</v>
      </c>
      <c r="D494" s="37">
        <v>216181.71</v>
      </c>
      <c r="E494" s="37">
        <v>215922.11</v>
      </c>
      <c r="F494" s="37">
        <v>213545.09</v>
      </c>
      <c r="G494" s="37">
        <v>213353.15</v>
      </c>
      <c r="H494" s="37">
        <v>210909.63999999998</v>
      </c>
      <c r="I494" s="37">
        <v>210637.33</v>
      </c>
      <c r="J494" s="37">
        <v>223007.31</v>
      </c>
      <c r="K494" s="37">
        <v>219128.81</v>
      </c>
      <c r="L494" s="37">
        <v>218222.75</v>
      </c>
      <c r="M494" s="37">
        <v>217934.85</v>
      </c>
      <c r="N494" s="37">
        <v>216485.39</v>
      </c>
      <c r="O494" s="37">
        <f>216485.39-364</f>
        <v>216121.39</v>
      </c>
      <c r="P494" s="37">
        <f>216121.39-21.15</f>
        <v>216100.24000000002</v>
      </c>
      <c r="Q494" s="37">
        <v>216100.24</v>
      </c>
      <c r="R494" s="37">
        <v>216034.44000000009</v>
      </c>
      <c r="S494" s="37">
        <f>216034.44-142.24</f>
        <v>215892.2</v>
      </c>
      <c r="T494" s="125"/>
    </row>
    <row r="495" spans="1:20">
      <c r="B495" s="6">
        <v>2005</v>
      </c>
      <c r="C495" s="37">
        <v>27505.739999999998</v>
      </c>
      <c r="D495" s="37">
        <v>26003.599999999999</v>
      </c>
      <c r="E495" s="37">
        <v>24596.379999999997</v>
      </c>
      <c r="F495" s="37">
        <v>22326.51</v>
      </c>
      <c r="G495" s="37">
        <v>21930.879999999997</v>
      </c>
      <c r="H495" s="37">
        <v>20859.059999999998</v>
      </c>
      <c r="I495" s="37">
        <v>19979.379999999997</v>
      </c>
      <c r="J495" s="37">
        <v>19434.499999999996</v>
      </c>
      <c r="K495" s="37">
        <v>19335.379999999997</v>
      </c>
      <c r="L495" s="37">
        <v>18726.239999999998</v>
      </c>
      <c r="M495" s="37">
        <v>18249.89</v>
      </c>
      <c r="N495" s="37">
        <v>18249.89</v>
      </c>
      <c r="O495" s="37">
        <f>18249.89-27.4</f>
        <v>18222.489999999998</v>
      </c>
      <c r="P495" s="37">
        <f>18222.49-151.32</f>
        <v>18071.170000000002</v>
      </c>
      <c r="Q495" s="37">
        <v>18071.169999999998</v>
      </c>
      <c r="R495" s="37">
        <v>17326.240000000002</v>
      </c>
      <c r="S495" s="37">
        <v>17326.240000000002</v>
      </c>
      <c r="T495" s="125"/>
    </row>
    <row r="496" spans="1:20">
      <c r="B496" s="6">
        <v>2004</v>
      </c>
      <c r="C496" s="37">
        <v>160051.19000000003</v>
      </c>
      <c r="D496" s="37">
        <v>158224.27000000002</v>
      </c>
      <c r="E496" s="37">
        <v>157807.23000000001</v>
      </c>
      <c r="F496" s="37">
        <v>156980.61000000002</v>
      </c>
      <c r="G496" s="37">
        <v>155600.41</v>
      </c>
      <c r="H496" s="37">
        <v>152276.9</v>
      </c>
      <c r="I496" s="37">
        <v>151374.79999999999</v>
      </c>
      <c r="J496" s="37">
        <v>151056.76999999999</v>
      </c>
      <c r="K496" s="37">
        <v>150121.00999999998</v>
      </c>
      <c r="L496" s="37">
        <v>149431.69999999998</v>
      </c>
      <c r="M496" s="37">
        <v>146141.36999999997</v>
      </c>
      <c r="N496" s="37">
        <v>145867.25</v>
      </c>
      <c r="O496" s="37">
        <f>145867.25-1761.15</f>
        <v>144106.1</v>
      </c>
      <c r="P496" s="37">
        <f>144106.1-709.41</f>
        <v>143396.69</v>
      </c>
      <c r="Q496" s="37">
        <f>143396.69-157.3</f>
        <v>143239.39000000001</v>
      </c>
      <c r="R496" s="37">
        <v>140981.96000000002</v>
      </c>
      <c r="S496" s="37">
        <f>140981.96-7543.98</f>
        <v>133437.97999999998</v>
      </c>
      <c r="T496" s="125"/>
    </row>
    <row r="497" spans="2:20">
      <c r="B497" s="6">
        <v>2003</v>
      </c>
      <c r="C497" s="37">
        <v>109286.92</v>
      </c>
      <c r="D497" s="37">
        <v>105836.76</v>
      </c>
      <c r="E497" s="37">
        <v>105737.89</v>
      </c>
      <c r="F497" s="37">
        <v>105460.95</v>
      </c>
      <c r="G497" s="37">
        <v>98035.67</v>
      </c>
      <c r="H497" s="37">
        <v>95468.709999999992</v>
      </c>
      <c r="I497" s="37">
        <v>91436.18</v>
      </c>
      <c r="J497" s="37">
        <v>91436.18</v>
      </c>
      <c r="K497" s="37">
        <v>90853.81</v>
      </c>
      <c r="L497" s="37">
        <v>89007.79</v>
      </c>
      <c r="M497" s="37">
        <v>87373.119999999995</v>
      </c>
      <c r="N497" s="37">
        <v>87304.159999999989</v>
      </c>
      <c r="O497" s="37">
        <f>87304.16-782.06</f>
        <v>86522.1</v>
      </c>
      <c r="P497" s="37">
        <f>86522.1-1487.97</f>
        <v>85034.13</v>
      </c>
      <c r="Q497" s="37">
        <v>85034.13</v>
      </c>
      <c r="R497" s="37">
        <v>82370.060000000012</v>
      </c>
      <c r="S497" s="37">
        <v>82370.060000000012</v>
      </c>
      <c r="T497" s="125"/>
    </row>
    <row r="498" spans="2:20">
      <c r="B498" s="6">
        <v>2002</v>
      </c>
      <c r="C498" s="37">
        <v>28974.520000000004</v>
      </c>
      <c r="D498" s="37">
        <v>27911.340000000004</v>
      </c>
      <c r="E498" s="37">
        <v>27911.340000000004</v>
      </c>
      <c r="F498" s="37">
        <v>27846.660000000003</v>
      </c>
      <c r="G498" s="37">
        <v>26266.440000000002</v>
      </c>
      <c r="H498" s="37">
        <v>26000.97</v>
      </c>
      <c r="I498" s="37">
        <v>24620.45</v>
      </c>
      <c r="J498" s="37">
        <v>24536.3</v>
      </c>
      <c r="K498" s="37">
        <v>23452.23</v>
      </c>
      <c r="L498" s="37">
        <v>22645.09</v>
      </c>
      <c r="M498" s="37">
        <v>21381.619999999995</v>
      </c>
      <c r="N498" s="37">
        <v>21381.619999999995</v>
      </c>
      <c r="O498" s="37">
        <v>21381.62</v>
      </c>
      <c r="P498" s="37">
        <v>21381.62</v>
      </c>
      <c r="Q498" s="37">
        <v>21381.62</v>
      </c>
      <c r="R498" s="37">
        <v>21285.52</v>
      </c>
      <c r="S498" s="37">
        <v>21285.52</v>
      </c>
      <c r="T498" s="125"/>
    </row>
    <row r="499" spans="2:20">
      <c r="B499" s="6">
        <v>2001</v>
      </c>
      <c r="C499" s="37">
        <v>25532.14</v>
      </c>
      <c r="D499" s="37">
        <v>23959.88</v>
      </c>
      <c r="E499" s="37">
        <v>23959.88</v>
      </c>
      <c r="F499" s="37">
        <v>23925.24</v>
      </c>
      <c r="G499" s="37">
        <v>22449.440000000002</v>
      </c>
      <c r="H499" s="37">
        <v>20615.36</v>
      </c>
      <c r="I499" s="37">
        <v>17634.32</v>
      </c>
      <c r="J499" s="37">
        <v>17634.32</v>
      </c>
      <c r="K499" s="37">
        <v>16981.32</v>
      </c>
      <c r="L499" s="37">
        <v>16736.7</v>
      </c>
      <c r="M499" s="37">
        <v>16415.560000000001</v>
      </c>
      <c r="N499" s="37">
        <v>16340.760000000002</v>
      </c>
      <c r="O499" s="37">
        <f>16340.76-172.52</f>
        <v>16168.24</v>
      </c>
      <c r="P499" s="37">
        <v>16168.24</v>
      </c>
      <c r="Q499" s="37">
        <v>16168.24</v>
      </c>
      <c r="R499" s="37">
        <v>13968.300000000005</v>
      </c>
      <c r="S499" s="37">
        <f>13968.3-203.79</f>
        <v>13764.509999999998</v>
      </c>
      <c r="T499" s="125"/>
    </row>
    <row r="500" spans="2:20">
      <c r="B500" s="6">
        <v>2000</v>
      </c>
      <c r="C500" s="37">
        <v>72754.259999999995</v>
      </c>
      <c r="D500" s="37">
        <v>71431.7</v>
      </c>
      <c r="E500" s="37">
        <v>71397.41</v>
      </c>
      <c r="F500" s="37">
        <v>71285.820000000007</v>
      </c>
      <c r="G500" s="37">
        <v>46972.78</v>
      </c>
      <c r="H500" s="37">
        <v>41605.43</v>
      </c>
      <c r="I500" s="37">
        <v>30904.550000000003</v>
      </c>
      <c r="J500" s="37">
        <v>30904.550000000003</v>
      </c>
      <c r="K500" s="37">
        <v>30512.140000000003</v>
      </c>
      <c r="L500" s="37">
        <v>29257.550000000003</v>
      </c>
      <c r="M500" s="37">
        <v>28303.240000000005</v>
      </c>
      <c r="N500" s="37">
        <v>28303.240000000005</v>
      </c>
      <c r="O500" s="37">
        <v>28303.24</v>
      </c>
      <c r="P500" s="37">
        <v>28303.24</v>
      </c>
      <c r="Q500" s="37">
        <v>28303.24</v>
      </c>
      <c r="R500" s="37">
        <v>27650.020000000004</v>
      </c>
      <c r="S500" s="37">
        <v>27650.020000000004</v>
      </c>
      <c r="T500" s="125"/>
    </row>
    <row r="501" spans="2:20">
      <c r="B501" s="6">
        <v>1999</v>
      </c>
      <c r="C501" s="37">
        <v>116796.06</v>
      </c>
      <c r="D501" s="37">
        <v>113815.16</v>
      </c>
      <c r="E501" s="37">
        <v>113746.75</v>
      </c>
      <c r="F501" s="37">
        <v>113746.75</v>
      </c>
      <c r="G501" s="37">
        <v>107896.72</v>
      </c>
      <c r="H501" s="37">
        <v>106197.61</v>
      </c>
      <c r="I501" s="37">
        <v>102918.57</v>
      </c>
      <c r="J501" s="37">
        <v>102732.3</v>
      </c>
      <c r="K501" s="37">
        <v>102030.44</v>
      </c>
      <c r="L501" s="37">
        <v>100515.11</v>
      </c>
      <c r="M501" s="37">
        <v>92479.91</v>
      </c>
      <c r="N501" s="37">
        <v>92479.91</v>
      </c>
      <c r="O501" s="37">
        <f>92479.91-123.61</f>
        <v>92356.3</v>
      </c>
      <c r="P501" s="37">
        <v>92356.3</v>
      </c>
      <c r="Q501" s="37">
        <f>92356.3-34.62</f>
        <v>92321.680000000008</v>
      </c>
      <c r="R501" s="37">
        <v>90284</v>
      </c>
      <c r="S501" s="37">
        <f>90284-431.93</f>
        <v>89852.07</v>
      </c>
      <c r="T501" s="125"/>
    </row>
    <row r="502" spans="2:20">
      <c r="B502" s="6">
        <v>1998</v>
      </c>
      <c r="C502" s="37">
        <v>28901.909999999996</v>
      </c>
      <c r="D502" s="37">
        <v>27234.729999999996</v>
      </c>
      <c r="E502" s="37">
        <v>26970.999999999996</v>
      </c>
      <c r="F502" s="37">
        <v>25986.489999999998</v>
      </c>
      <c r="G502" s="37">
        <v>25438.28</v>
      </c>
      <c r="H502" s="37">
        <v>15264.220000000001</v>
      </c>
      <c r="I502" s="37">
        <v>15000.93</v>
      </c>
      <c r="J502" s="37">
        <v>13973.24</v>
      </c>
      <c r="K502" s="37">
        <v>12470.66</v>
      </c>
      <c r="L502" s="37">
        <v>11308.3</v>
      </c>
      <c r="M502" s="37">
        <v>10374.84</v>
      </c>
      <c r="N502" s="37">
        <v>10374.84</v>
      </c>
      <c r="O502" s="37">
        <v>10374.84</v>
      </c>
      <c r="P502" s="37">
        <v>10374.84</v>
      </c>
      <c r="Q502" s="37">
        <v>10374.84</v>
      </c>
      <c r="R502" s="37">
        <v>10374.83</v>
      </c>
      <c r="S502" s="37">
        <v>10374.83</v>
      </c>
      <c r="T502" s="125"/>
    </row>
    <row r="503" spans="2:20">
      <c r="B503" s="6">
        <v>1997</v>
      </c>
      <c r="C503" s="37">
        <v>12182.819999999996</v>
      </c>
      <c r="D503" s="37">
        <v>10277.279999999997</v>
      </c>
      <c r="E503" s="37">
        <v>10277.279999999997</v>
      </c>
      <c r="F503" s="37">
        <v>10055.649999999998</v>
      </c>
      <c r="G503" s="37">
        <v>9706.3299999999981</v>
      </c>
      <c r="H503" s="37">
        <v>8853.239999999998</v>
      </c>
      <c r="I503" s="37">
        <v>8853.239999999998</v>
      </c>
      <c r="J503" s="37">
        <v>8645.4399999999987</v>
      </c>
      <c r="K503" s="37">
        <v>7863.6399999999994</v>
      </c>
      <c r="L503" s="37">
        <v>6042.29</v>
      </c>
      <c r="M503" s="37">
        <v>5657.4799999999977</v>
      </c>
      <c r="N503" s="37">
        <v>5609.3899999999994</v>
      </c>
      <c r="O503" s="37">
        <f>5609.39-953.02</f>
        <v>4656.3700000000008</v>
      </c>
      <c r="P503" s="37">
        <v>4656.37</v>
      </c>
      <c r="Q503" s="37">
        <v>4656.37</v>
      </c>
      <c r="R503" s="37">
        <v>4448.5700000000006</v>
      </c>
      <c r="S503" s="37">
        <f>4448.57-286.36</f>
        <v>4162.21</v>
      </c>
      <c r="T503" s="125"/>
    </row>
    <row r="504" spans="2:20">
      <c r="B504" s="6">
        <v>1996</v>
      </c>
      <c r="C504" s="37">
        <v>39898.79</v>
      </c>
      <c r="D504" s="37">
        <v>37039.980000000003</v>
      </c>
      <c r="E504" s="37">
        <v>37039.980000000003</v>
      </c>
      <c r="F504" s="37">
        <v>36963.100000000006</v>
      </c>
      <c r="G504" s="37">
        <v>33065.94</v>
      </c>
      <c r="H504" s="37">
        <v>32218.04</v>
      </c>
      <c r="I504" s="37">
        <v>30959.54</v>
      </c>
      <c r="J504" s="37">
        <v>30959.54</v>
      </c>
      <c r="K504" s="37">
        <v>29474.79</v>
      </c>
      <c r="L504" s="37">
        <v>6117.21</v>
      </c>
      <c r="M504" s="37">
        <v>6117.21</v>
      </c>
      <c r="N504" s="37">
        <v>6117.21</v>
      </c>
      <c r="O504" s="37">
        <v>6117.21</v>
      </c>
      <c r="P504" s="37">
        <v>6117.21</v>
      </c>
      <c r="Q504" s="37">
        <v>6117.21</v>
      </c>
      <c r="R504" s="37">
        <v>6117.21</v>
      </c>
      <c r="S504" s="37">
        <v>6117.21</v>
      </c>
      <c r="T504" s="125"/>
    </row>
    <row r="505" spans="2:20">
      <c r="B505" s="6">
        <v>1995</v>
      </c>
      <c r="C505" s="37">
        <v>14384.019999999997</v>
      </c>
      <c r="D505" s="37">
        <v>13982.309999999998</v>
      </c>
      <c r="E505" s="37">
        <v>13982.309999999998</v>
      </c>
      <c r="F505" s="37">
        <v>13982.309999999998</v>
      </c>
      <c r="G505" s="37">
        <v>13767.679999999998</v>
      </c>
      <c r="H505" s="37">
        <v>12338.189999999999</v>
      </c>
      <c r="I505" s="37">
        <v>11376.63</v>
      </c>
      <c r="J505" s="37">
        <v>10411.119999999999</v>
      </c>
      <c r="K505" s="37">
        <v>9378.9</v>
      </c>
      <c r="L505" s="37">
        <v>8730.83</v>
      </c>
      <c r="M505" s="37">
        <v>6501.32</v>
      </c>
      <c r="N505" s="37">
        <v>6501.32</v>
      </c>
      <c r="O505" s="37">
        <f>6501.32-116.55</f>
        <v>6384.7699999999995</v>
      </c>
      <c r="P505" s="37">
        <f>6384.77-2203.12</f>
        <v>4181.6500000000005</v>
      </c>
      <c r="Q505" s="37">
        <v>4181.6499999999996</v>
      </c>
      <c r="R505" s="37">
        <v>4181.6499999999996</v>
      </c>
      <c r="S505" s="37">
        <f>4181.65-720.73</f>
        <v>3460.9199999999996</v>
      </c>
      <c r="T505" s="124"/>
    </row>
    <row r="506" spans="2:20">
      <c r="B506" s="6">
        <v>1994</v>
      </c>
      <c r="C506" s="37">
        <v>10699.23</v>
      </c>
      <c r="D506" s="37">
        <v>10043.969999999999</v>
      </c>
      <c r="E506" s="37">
        <v>9973.42</v>
      </c>
      <c r="F506" s="37">
        <v>9246.1</v>
      </c>
      <c r="G506" s="37">
        <v>9128.2000000000007</v>
      </c>
      <c r="H506" s="37">
        <v>8779.09</v>
      </c>
      <c r="I506" s="37">
        <v>8218.0499999999993</v>
      </c>
      <c r="J506" s="37">
        <v>7789.05</v>
      </c>
      <c r="K506" s="37">
        <v>6105.4400000000005</v>
      </c>
      <c r="L506" s="37">
        <v>6012.4800000000005</v>
      </c>
      <c r="M506" s="37">
        <v>5890.88</v>
      </c>
      <c r="N506" s="37">
        <v>5890.88</v>
      </c>
      <c r="O506" s="37">
        <v>5890.88</v>
      </c>
      <c r="P506" s="37">
        <f>5890.88-343.23</f>
        <v>5547.65</v>
      </c>
      <c r="Q506" s="37">
        <f>5547.65-39.17</f>
        <v>5508.48</v>
      </c>
      <c r="R506" s="37">
        <v>5422.36</v>
      </c>
      <c r="S506" s="37">
        <f>5422.36-1022.65</f>
        <v>4399.71</v>
      </c>
      <c r="T506" s="124"/>
    </row>
    <row r="507" spans="2:20">
      <c r="B507" s="6">
        <v>1993</v>
      </c>
      <c r="C507" s="37">
        <v>23709.74</v>
      </c>
      <c r="D507" s="37">
        <v>23638.820000000003</v>
      </c>
      <c r="E507" s="37">
        <v>23638.820000000003</v>
      </c>
      <c r="F507" s="37">
        <v>23417.620000000003</v>
      </c>
      <c r="G507" s="37">
        <v>22539.950000000004</v>
      </c>
      <c r="H507" s="37">
        <v>19861.220000000005</v>
      </c>
      <c r="I507" s="37">
        <v>18549.480000000003</v>
      </c>
      <c r="J507" s="37">
        <v>18471.080000000002</v>
      </c>
      <c r="K507" s="37">
        <v>17342.84</v>
      </c>
      <c r="L507" s="37">
        <v>17259.28</v>
      </c>
      <c r="M507" s="37">
        <v>15080.75</v>
      </c>
      <c r="N507" s="37">
        <v>15080.75</v>
      </c>
      <c r="O507" s="37">
        <v>15080.75</v>
      </c>
      <c r="P507" s="37">
        <v>15080.75</v>
      </c>
      <c r="Q507" s="37">
        <v>15080.75</v>
      </c>
      <c r="R507" s="37">
        <v>15080.75</v>
      </c>
      <c r="S507" s="37">
        <f>15080.75-5821.75</f>
        <v>9259</v>
      </c>
      <c r="T507" s="124"/>
    </row>
    <row r="508" spans="2:20">
      <c r="B508" s="6">
        <v>1992</v>
      </c>
      <c r="C508" s="37">
        <v>17188.22</v>
      </c>
      <c r="D508" s="37">
        <v>12324.47</v>
      </c>
      <c r="E508" s="37">
        <v>12160.32</v>
      </c>
      <c r="F508" s="37">
        <v>12160.32</v>
      </c>
      <c r="G508" s="37">
        <v>10748.86</v>
      </c>
      <c r="H508" s="37">
        <v>6782.7000000000007</v>
      </c>
      <c r="I508" s="37">
        <v>5874.6</v>
      </c>
      <c r="J508" s="37">
        <v>5874.6</v>
      </c>
      <c r="K508" s="37">
        <v>4780.17</v>
      </c>
      <c r="L508" s="37">
        <v>4780.17</v>
      </c>
      <c r="M508" s="37">
        <v>3734.07</v>
      </c>
      <c r="N508" s="37">
        <v>3734.07</v>
      </c>
      <c r="O508" s="37">
        <v>3734.07</v>
      </c>
      <c r="P508" s="37">
        <v>3734.07</v>
      </c>
      <c r="Q508" s="37">
        <v>3734.07</v>
      </c>
      <c r="R508" s="37">
        <v>3713.1499999999996</v>
      </c>
      <c r="S508" s="37">
        <v>3713.1499999999996</v>
      </c>
      <c r="T508" s="124"/>
    </row>
    <row r="509" spans="2:20">
      <c r="B509" s="6">
        <v>1991</v>
      </c>
      <c r="C509" s="37">
        <v>22303.920000000002</v>
      </c>
      <c r="D509" s="37">
        <v>20447.400000000001</v>
      </c>
      <c r="E509" s="37">
        <v>20183.32</v>
      </c>
      <c r="F509" s="37">
        <v>20183.32</v>
      </c>
      <c r="G509" s="37">
        <v>19574.16</v>
      </c>
      <c r="H509" s="37">
        <v>18563.16</v>
      </c>
      <c r="I509" s="37">
        <v>16305.42</v>
      </c>
      <c r="J509" s="37">
        <v>16074.34</v>
      </c>
      <c r="K509" s="37">
        <v>15536.12</v>
      </c>
      <c r="L509" s="37">
        <v>15498.42</v>
      </c>
      <c r="M509" s="37">
        <v>15183.37</v>
      </c>
      <c r="N509" s="37">
        <v>15183.37</v>
      </c>
      <c r="O509" s="37">
        <v>15183.37</v>
      </c>
      <c r="P509" s="37">
        <f>15183.37-527.54</f>
        <v>14655.830000000002</v>
      </c>
      <c r="Q509" s="37">
        <v>14655.83</v>
      </c>
      <c r="R509" s="37">
        <v>14655.830000000002</v>
      </c>
      <c r="S509" s="37">
        <f>14655.83-1859.72</f>
        <v>12796.11</v>
      </c>
      <c r="T509" s="124"/>
    </row>
    <row r="510" spans="2:20">
      <c r="B510" s="6">
        <v>1990</v>
      </c>
      <c r="C510" s="37">
        <v>13341.81</v>
      </c>
      <c r="D510" s="37">
        <v>12263.97</v>
      </c>
      <c r="E510" s="37">
        <v>12081.189999999999</v>
      </c>
      <c r="F510" s="37">
        <v>11698.649999999998</v>
      </c>
      <c r="G510" s="37">
        <v>9924.3499999999985</v>
      </c>
      <c r="H510" s="37">
        <v>7853.86</v>
      </c>
      <c r="I510" s="37">
        <v>7483.25</v>
      </c>
      <c r="J510" s="37">
        <v>7483.25</v>
      </c>
      <c r="K510" s="37">
        <v>7310.18</v>
      </c>
      <c r="L510" s="37">
        <v>6779.84</v>
      </c>
      <c r="M510" s="37">
        <v>4891.95</v>
      </c>
      <c r="N510" s="37">
        <v>4891.95</v>
      </c>
      <c r="O510" s="37">
        <f>4891.95-48.74</f>
        <v>4843.21</v>
      </c>
      <c r="P510" s="37">
        <f>4843.21-1597.62</f>
        <v>3245.59</v>
      </c>
      <c r="Q510" s="37">
        <v>3245.59</v>
      </c>
      <c r="R510" s="37">
        <v>3245.59</v>
      </c>
      <c r="S510" s="37">
        <f>3245.59-1298.16</f>
        <v>1947.43</v>
      </c>
      <c r="T510" s="124"/>
    </row>
    <row r="511" spans="2:20">
      <c r="B511" s="6">
        <v>1989</v>
      </c>
      <c r="C511" s="37">
        <v>91779.94</v>
      </c>
      <c r="D511" s="37">
        <v>90855.46</v>
      </c>
      <c r="E511" s="37">
        <v>26971.16</v>
      </c>
      <c r="F511" s="37">
        <v>21640.82</v>
      </c>
      <c r="G511" s="37">
        <v>17957.150000000001</v>
      </c>
      <c r="H511" s="37">
        <v>16195.34</v>
      </c>
      <c r="I511" s="37">
        <v>14448.35</v>
      </c>
      <c r="J511" s="37">
        <v>14138.82</v>
      </c>
      <c r="K511" s="37">
        <v>12820.88</v>
      </c>
      <c r="L511" s="37">
        <v>12463.88</v>
      </c>
      <c r="M511" s="37">
        <v>11117.89</v>
      </c>
      <c r="N511" s="37">
        <v>11117.89</v>
      </c>
      <c r="O511" s="37">
        <f>11117.89-1227.53</f>
        <v>9890.3599999999988</v>
      </c>
      <c r="P511" s="37">
        <f>9890.36-590.46</f>
        <v>9299.9000000000015</v>
      </c>
      <c r="Q511" s="37">
        <v>9299.9</v>
      </c>
      <c r="R511" s="37">
        <v>9299.9000000000015</v>
      </c>
      <c r="S511" s="37">
        <v>9299.9000000000015</v>
      </c>
      <c r="T511" s="124"/>
    </row>
    <row r="512" spans="2:20">
      <c r="B512" s="6">
        <v>1988</v>
      </c>
      <c r="C512" s="37">
        <v>11871.05</v>
      </c>
      <c r="D512" s="37">
        <v>7393.42</v>
      </c>
      <c r="E512" s="37">
        <v>7393.42</v>
      </c>
      <c r="F512" s="37">
        <v>6393.86</v>
      </c>
      <c r="G512" s="37">
        <v>5589.11</v>
      </c>
      <c r="H512" s="37">
        <v>5589.11</v>
      </c>
      <c r="I512" s="37">
        <v>4846.49</v>
      </c>
      <c r="J512" s="37">
        <v>4846.49</v>
      </c>
      <c r="K512" s="37">
        <v>4846.49</v>
      </c>
      <c r="L512" s="37">
        <v>4846.49</v>
      </c>
      <c r="M512" s="37">
        <v>4846.49</v>
      </c>
      <c r="N512" s="37">
        <v>4846.49</v>
      </c>
      <c r="O512" s="37">
        <f>4846.49-131.43</f>
        <v>4715.0599999999995</v>
      </c>
      <c r="P512" s="37">
        <f>4715.06-82.69</f>
        <v>4632.3700000000008</v>
      </c>
      <c r="Q512" s="37">
        <f>4632.37-23.07</f>
        <v>4609.3</v>
      </c>
      <c r="R512" s="37">
        <v>3902.69</v>
      </c>
      <c r="S512" s="37">
        <f>3902.69-435.7</f>
        <v>3466.9900000000002</v>
      </c>
      <c r="T512" s="124"/>
    </row>
    <row r="513" spans="2:20">
      <c r="B513" s="6">
        <v>1987</v>
      </c>
      <c r="C513" s="37">
        <v>19019.73</v>
      </c>
      <c r="D513" s="37">
        <v>18854.82</v>
      </c>
      <c r="E513" s="37">
        <v>18854.82</v>
      </c>
      <c r="F513" s="37">
        <v>18688.650000000001</v>
      </c>
      <c r="G513" s="37">
        <v>10865.480000000001</v>
      </c>
      <c r="H513" s="37">
        <v>9529.6500000000015</v>
      </c>
      <c r="I513" s="37">
        <v>7916.27</v>
      </c>
      <c r="J513" s="37">
        <v>7840.09</v>
      </c>
      <c r="K513" s="37">
        <v>6387</v>
      </c>
      <c r="L513" s="37">
        <v>6334.6</v>
      </c>
      <c r="M513" s="37">
        <v>6278.97</v>
      </c>
      <c r="N513" s="37">
        <v>6278.97</v>
      </c>
      <c r="O513" s="37">
        <f>6278.97-92.24</f>
        <v>6186.7300000000005</v>
      </c>
      <c r="P513" s="37">
        <f>6186.73-345.63</f>
        <v>5841.0999999999995</v>
      </c>
      <c r="Q513" s="37">
        <v>5841.1</v>
      </c>
      <c r="R513" s="37">
        <v>5841.0999999999995</v>
      </c>
      <c r="S513" s="37">
        <f>5841.1-423.87</f>
        <v>5417.2300000000005</v>
      </c>
      <c r="T513" s="124"/>
    </row>
    <row r="514" spans="2:20">
      <c r="B514" s="6">
        <v>1986</v>
      </c>
      <c r="C514" s="37">
        <v>11817.7</v>
      </c>
      <c r="D514" s="37">
        <v>11616.76</v>
      </c>
      <c r="E514" s="37">
        <v>11616.76</v>
      </c>
      <c r="F514" s="37">
        <v>6395.34</v>
      </c>
      <c r="G514" s="37">
        <v>6395.34</v>
      </c>
      <c r="H514" s="37">
        <v>6395.34</v>
      </c>
      <c r="I514" s="37">
        <v>6352.81</v>
      </c>
      <c r="J514" s="37">
        <v>6352.81</v>
      </c>
      <c r="K514" s="37">
        <v>6235.72</v>
      </c>
      <c r="L514" s="37">
        <v>6235.72</v>
      </c>
      <c r="M514" s="37">
        <v>6235.72</v>
      </c>
      <c r="N514" s="37">
        <v>5755.6200000000008</v>
      </c>
      <c r="O514" s="37">
        <v>5755.62</v>
      </c>
      <c r="P514" s="37">
        <f>5755.62-4777.8</f>
        <v>977.81999999999971</v>
      </c>
      <c r="Q514" s="37">
        <v>977.82</v>
      </c>
      <c r="R514" s="37">
        <v>977.81999999999994</v>
      </c>
      <c r="S514" s="37">
        <f>977.82-181</f>
        <v>796.82</v>
      </c>
      <c r="T514" s="124"/>
    </row>
    <row r="515" spans="2:20">
      <c r="B515" s="6">
        <v>1985</v>
      </c>
      <c r="C515" s="37">
        <v>13810.969999999998</v>
      </c>
      <c r="D515" s="37">
        <v>11747.849999999999</v>
      </c>
      <c r="E515" s="37">
        <v>11575.39</v>
      </c>
      <c r="F515" s="37">
        <v>10217.4</v>
      </c>
      <c r="G515" s="37">
        <v>10083.529999999999</v>
      </c>
      <c r="H515" s="37">
        <v>7820.329999999999</v>
      </c>
      <c r="I515" s="37">
        <v>7145.0099999999993</v>
      </c>
      <c r="J515" s="37">
        <v>6753.36</v>
      </c>
      <c r="K515" s="37">
        <v>6753.36</v>
      </c>
      <c r="L515" s="37">
        <v>6753.36</v>
      </c>
      <c r="M515" s="37">
        <v>6753.36</v>
      </c>
      <c r="N515" s="37">
        <v>6753.36</v>
      </c>
      <c r="O515" s="37">
        <v>6753.36</v>
      </c>
      <c r="P515" s="37">
        <f>6753.36-5840.55</f>
        <v>912.80999999999949</v>
      </c>
      <c r="Q515" s="37">
        <v>912.81</v>
      </c>
      <c r="R515" s="37">
        <v>912.81</v>
      </c>
      <c r="S515" s="37">
        <f>912.81-506.69</f>
        <v>406.11999999999995</v>
      </c>
      <c r="T515" s="124"/>
    </row>
    <row r="516" spans="2:20">
      <c r="B516" s="6">
        <v>1984</v>
      </c>
      <c r="C516" s="37">
        <v>2998.51</v>
      </c>
      <c r="D516" s="37">
        <v>2222.88</v>
      </c>
      <c r="E516" s="37">
        <v>2019.2</v>
      </c>
      <c r="F516" s="37">
        <v>2019.2</v>
      </c>
      <c r="G516" s="37">
        <v>1847.99</v>
      </c>
      <c r="H516" s="37">
        <v>1303.23</v>
      </c>
      <c r="I516" s="37">
        <v>504.05999999999995</v>
      </c>
      <c r="J516" s="37">
        <v>504.05999999999995</v>
      </c>
      <c r="K516" s="37">
        <v>239.22</v>
      </c>
      <c r="L516" s="37">
        <v>239.22</v>
      </c>
      <c r="M516" s="37">
        <v>0</v>
      </c>
      <c r="N516" s="37">
        <v>0</v>
      </c>
      <c r="O516" s="37">
        <v>0</v>
      </c>
      <c r="P516" s="37">
        <v>0</v>
      </c>
      <c r="Q516" s="37">
        <v>0</v>
      </c>
      <c r="R516" s="37">
        <v>0</v>
      </c>
      <c r="S516" s="37">
        <v>0</v>
      </c>
      <c r="T516" s="124"/>
    </row>
    <row r="517" spans="2:20">
      <c r="B517" s="6">
        <v>1983</v>
      </c>
      <c r="C517" s="37">
        <v>5613.24</v>
      </c>
      <c r="D517" s="37">
        <v>4851.6399999999994</v>
      </c>
      <c r="E517" s="37">
        <v>4851.6399999999994</v>
      </c>
      <c r="F517" s="37">
        <v>4704.8999999999996</v>
      </c>
      <c r="G517" s="37">
        <v>4452.62</v>
      </c>
      <c r="H517" s="37">
        <v>2726.29</v>
      </c>
      <c r="I517" s="37">
        <v>1575.79</v>
      </c>
      <c r="J517" s="37">
        <v>1283.8399999999999</v>
      </c>
      <c r="K517" s="37">
        <v>981.66</v>
      </c>
      <c r="L517" s="37">
        <v>941.64</v>
      </c>
      <c r="M517" s="37">
        <v>941.64</v>
      </c>
      <c r="N517" s="37">
        <v>941.64</v>
      </c>
      <c r="O517" s="37">
        <f>941.64-42.53</f>
        <v>899.11</v>
      </c>
      <c r="P517" s="37">
        <v>899.11</v>
      </c>
      <c r="Q517" s="37">
        <v>899.11</v>
      </c>
      <c r="R517" s="37">
        <v>899.11</v>
      </c>
      <c r="S517" s="37">
        <v>899.11</v>
      </c>
      <c r="T517" s="124"/>
    </row>
    <row r="518" spans="2:20">
      <c r="B518" s="6">
        <v>1982</v>
      </c>
      <c r="C518" s="37">
        <v>5042.18</v>
      </c>
      <c r="D518" s="37">
        <v>4942.05</v>
      </c>
      <c r="E518" s="37">
        <v>4911.3600000000006</v>
      </c>
      <c r="F518" s="37">
        <v>4345.51</v>
      </c>
      <c r="G518" s="37">
        <v>3678.8100000000004</v>
      </c>
      <c r="H518" s="37">
        <v>2641.01</v>
      </c>
      <c r="I518" s="37">
        <v>1430.33</v>
      </c>
      <c r="J518" s="37">
        <v>1430.33</v>
      </c>
      <c r="K518" s="37">
        <v>1430.33</v>
      </c>
      <c r="L518" s="37">
        <v>1256.97</v>
      </c>
      <c r="M518" s="37">
        <v>1153.24</v>
      </c>
      <c r="N518" s="37">
        <v>1085.94</v>
      </c>
      <c r="O518" s="37">
        <f>1085.94-57.25</f>
        <v>1028.69</v>
      </c>
      <c r="P518" s="37">
        <v>1028.69</v>
      </c>
      <c r="Q518" s="37">
        <v>1028.69</v>
      </c>
      <c r="R518" s="37">
        <v>1028.69</v>
      </c>
      <c r="S518" s="37">
        <v>1028.69</v>
      </c>
      <c r="T518" s="124"/>
    </row>
    <row r="519" spans="2:20">
      <c r="B519" s="6">
        <v>1981</v>
      </c>
      <c r="C519" s="37">
        <v>3298.5299999999997</v>
      </c>
      <c r="D519" s="37">
        <v>2837.5899999999997</v>
      </c>
      <c r="E519" s="37">
        <v>2791.1099999999997</v>
      </c>
      <c r="F519" s="37">
        <v>2791.1099999999997</v>
      </c>
      <c r="G519" s="37">
        <v>2602.9499999999998</v>
      </c>
      <c r="H519" s="37">
        <v>2151.2399999999998</v>
      </c>
      <c r="I519" s="37">
        <v>2107.27</v>
      </c>
      <c r="J519" s="37">
        <v>1960.79</v>
      </c>
      <c r="K519" s="37">
        <v>1960.79</v>
      </c>
      <c r="L519" s="37">
        <v>1960.79</v>
      </c>
      <c r="M519" s="37">
        <v>1295.9000000000001</v>
      </c>
      <c r="N519" s="37">
        <v>1295.9000000000001</v>
      </c>
      <c r="O519" s="37">
        <v>1295.9000000000001</v>
      </c>
      <c r="P519" s="37">
        <v>1295.9000000000001</v>
      </c>
      <c r="Q519" s="37">
        <v>1295.9000000000001</v>
      </c>
      <c r="R519" s="37">
        <v>1295.9000000000001</v>
      </c>
      <c r="S519" s="37">
        <v>1295.9000000000001</v>
      </c>
      <c r="T519" s="124"/>
    </row>
    <row r="520" spans="2:20">
      <c r="B520" s="6">
        <v>1980</v>
      </c>
      <c r="C520" s="37">
        <v>3073.08</v>
      </c>
      <c r="D520" s="37">
        <v>1942.1000000000001</v>
      </c>
      <c r="E520" s="37">
        <v>1942.1000000000001</v>
      </c>
      <c r="F520" s="37">
        <v>1740.66</v>
      </c>
      <c r="G520" s="37">
        <v>1575.5</v>
      </c>
      <c r="H520" s="37">
        <v>1575.5</v>
      </c>
      <c r="I520" s="37">
        <v>519.65000000000009</v>
      </c>
      <c r="J520" s="37">
        <v>519.65000000000009</v>
      </c>
      <c r="K520" s="37">
        <v>267.58000000000004</v>
      </c>
      <c r="L520" s="37">
        <v>267.58000000000004</v>
      </c>
      <c r="M520" s="37">
        <v>157.93</v>
      </c>
      <c r="N520" s="37">
        <v>157.93</v>
      </c>
      <c r="O520" s="37">
        <f>157.93-46.48</f>
        <v>111.45000000000002</v>
      </c>
      <c r="P520" s="37">
        <v>111.45</v>
      </c>
      <c r="Q520" s="37">
        <v>111.45</v>
      </c>
      <c r="R520" s="37">
        <v>111.45</v>
      </c>
      <c r="S520" s="37">
        <v>111.45</v>
      </c>
      <c r="T520" s="124"/>
    </row>
    <row r="521" spans="2:20">
      <c r="B521" s="6">
        <v>1979</v>
      </c>
      <c r="C521" s="37">
        <v>5226.6299999999992</v>
      </c>
      <c r="D521" s="37">
        <v>4772.4699999999993</v>
      </c>
      <c r="E521" s="37">
        <v>4772.4699999999993</v>
      </c>
      <c r="F521" s="37">
        <v>4772.4699999999993</v>
      </c>
      <c r="G521" s="37">
        <v>2771.99</v>
      </c>
      <c r="H521" s="37">
        <v>2241.14</v>
      </c>
      <c r="I521" s="37">
        <v>847.79</v>
      </c>
      <c r="J521" s="37">
        <v>847.79</v>
      </c>
      <c r="K521" s="37">
        <v>847.79</v>
      </c>
      <c r="L521" s="37">
        <v>205.49</v>
      </c>
      <c r="M521" s="37">
        <v>205.49</v>
      </c>
      <c r="N521" s="37">
        <v>205.49</v>
      </c>
      <c r="O521" s="37">
        <v>205.49</v>
      </c>
      <c r="P521" s="37">
        <v>205.49</v>
      </c>
      <c r="Q521" s="37">
        <v>205.49</v>
      </c>
      <c r="R521" s="37">
        <v>205.49</v>
      </c>
      <c r="S521" s="37">
        <v>205.49</v>
      </c>
      <c r="T521" s="124"/>
    </row>
    <row r="522" spans="2:20">
      <c r="B522" s="6">
        <v>1978</v>
      </c>
      <c r="C522" s="37">
        <v>6131.25</v>
      </c>
      <c r="D522" s="37">
        <v>3972.7300000000005</v>
      </c>
      <c r="E522" s="37">
        <v>3972.7300000000005</v>
      </c>
      <c r="F522" s="37">
        <v>3936.1200000000003</v>
      </c>
      <c r="G522" s="37">
        <v>3910.28</v>
      </c>
      <c r="H522" s="37">
        <v>3677.6400000000003</v>
      </c>
      <c r="I522" s="37">
        <v>3677.6400000000003</v>
      </c>
      <c r="J522" s="37">
        <v>3677.6400000000003</v>
      </c>
      <c r="K522" s="37">
        <v>3562.09</v>
      </c>
      <c r="L522" s="37">
        <v>3562.09</v>
      </c>
      <c r="M522" s="37">
        <v>3461.05</v>
      </c>
      <c r="N522" s="37">
        <v>3461.05</v>
      </c>
      <c r="O522" s="37">
        <v>3461.05</v>
      </c>
      <c r="P522" s="37">
        <v>3461.05</v>
      </c>
      <c r="Q522" s="37">
        <v>3461.05</v>
      </c>
      <c r="R522" s="37">
        <v>3461.05</v>
      </c>
      <c r="S522" s="37">
        <f>3461.05-3292.72</f>
        <v>168.33000000000038</v>
      </c>
      <c r="T522" s="124"/>
    </row>
    <row r="523" spans="2:20">
      <c r="B523" s="6">
        <v>1977</v>
      </c>
      <c r="C523" s="37">
        <v>9973.52</v>
      </c>
      <c r="D523" s="37">
        <v>8287.5400000000009</v>
      </c>
      <c r="E523" s="37">
        <v>6309.31</v>
      </c>
      <c r="F523" s="37">
        <v>5545.88</v>
      </c>
      <c r="G523" s="37">
        <v>5378.4400000000005</v>
      </c>
      <c r="H523" s="37">
        <v>5378.4400000000005</v>
      </c>
      <c r="I523" s="37">
        <v>5378.4400000000005</v>
      </c>
      <c r="J523" s="37">
        <v>5378.4400000000005</v>
      </c>
      <c r="K523" s="37">
        <v>4824.72</v>
      </c>
      <c r="L523" s="37">
        <v>3211.5</v>
      </c>
      <c r="M523" s="37">
        <v>2393.5100000000002</v>
      </c>
      <c r="N523" s="37">
        <v>2393.5100000000002</v>
      </c>
      <c r="O523" s="37">
        <v>2393.5100000000002</v>
      </c>
      <c r="P523" s="37">
        <f>2393.51-64.61</f>
        <v>2328.9</v>
      </c>
      <c r="Q523" s="37">
        <v>2328.9</v>
      </c>
      <c r="R523" s="37">
        <v>2328.9</v>
      </c>
      <c r="S523" s="37">
        <v>2328.9</v>
      </c>
      <c r="T523" s="124"/>
    </row>
    <row r="524" spans="2:20">
      <c r="B524" s="6">
        <v>1976</v>
      </c>
      <c r="C524" s="37">
        <v>2377.08</v>
      </c>
      <c r="D524" s="37">
        <v>1887.1699999999998</v>
      </c>
      <c r="E524" s="37">
        <v>1832.07</v>
      </c>
      <c r="F524" s="37">
        <v>1832.07</v>
      </c>
      <c r="G524" s="37">
        <v>1493.24</v>
      </c>
      <c r="H524" s="37">
        <v>1493.24</v>
      </c>
      <c r="I524" s="37">
        <v>900.47</v>
      </c>
      <c r="J524" s="37">
        <v>900.47</v>
      </c>
      <c r="K524" s="37">
        <v>900.47</v>
      </c>
      <c r="L524" s="37">
        <v>900.47</v>
      </c>
      <c r="M524" s="37">
        <v>900.47</v>
      </c>
      <c r="N524" s="37">
        <v>900.47</v>
      </c>
      <c r="O524" s="37">
        <v>900.47</v>
      </c>
      <c r="P524" s="37">
        <v>900.47</v>
      </c>
      <c r="Q524" s="37">
        <v>900.47</v>
      </c>
      <c r="R524" s="37">
        <v>900.47</v>
      </c>
      <c r="S524" s="37">
        <f>900.47-654.96</f>
        <v>245.51</v>
      </c>
      <c r="T524" s="124"/>
    </row>
    <row r="525" spans="2:20">
      <c r="B525" s="6">
        <v>1975</v>
      </c>
      <c r="C525" s="37">
        <v>847.34000000000015</v>
      </c>
      <c r="D525" s="37">
        <v>771.16000000000008</v>
      </c>
      <c r="E525" s="37">
        <v>771.16000000000008</v>
      </c>
      <c r="F525" s="37">
        <v>771.16000000000008</v>
      </c>
      <c r="G525" s="37">
        <v>771.16000000000008</v>
      </c>
      <c r="H525" s="37">
        <v>771.16000000000008</v>
      </c>
      <c r="I525" s="37">
        <v>602.47</v>
      </c>
      <c r="J525" s="37">
        <v>602.47</v>
      </c>
      <c r="K525" s="37">
        <v>602.47</v>
      </c>
      <c r="L525" s="37">
        <v>484.38</v>
      </c>
      <c r="M525" s="37">
        <v>484.38</v>
      </c>
      <c r="N525" s="37">
        <v>484.38</v>
      </c>
      <c r="O525" s="37">
        <v>484.38</v>
      </c>
      <c r="P525" s="37">
        <v>484.38</v>
      </c>
      <c r="Q525" s="37">
        <v>484.38</v>
      </c>
      <c r="R525" s="37">
        <v>484.38</v>
      </c>
      <c r="S525" s="37">
        <v>484.38</v>
      </c>
      <c r="T525" s="124"/>
    </row>
    <row r="526" spans="2:20">
      <c r="B526" s="6">
        <v>1974</v>
      </c>
      <c r="C526" s="37">
        <v>6647.67</v>
      </c>
      <c r="D526" s="37">
        <v>6647.67</v>
      </c>
      <c r="E526" s="37">
        <v>6563.86</v>
      </c>
      <c r="F526" s="37">
        <v>6235.62</v>
      </c>
      <c r="G526" s="37">
        <v>6159.71</v>
      </c>
      <c r="H526" s="37">
        <v>6159.71</v>
      </c>
      <c r="I526" s="37">
        <v>1707.59</v>
      </c>
      <c r="J526" s="37">
        <v>1707.59</v>
      </c>
      <c r="K526" s="37">
        <v>1707.59</v>
      </c>
      <c r="L526" s="37">
        <v>1406.09</v>
      </c>
      <c r="M526" s="37">
        <v>1406.09</v>
      </c>
      <c r="N526" s="37">
        <v>1406.09</v>
      </c>
      <c r="O526" s="37">
        <v>1406.09</v>
      </c>
      <c r="P526" s="37">
        <v>1406.09</v>
      </c>
      <c r="Q526" s="37">
        <v>1406.09</v>
      </c>
      <c r="R526" s="37">
        <v>1406.09</v>
      </c>
      <c r="S526" s="37">
        <v>1406.09</v>
      </c>
      <c r="T526" s="124"/>
    </row>
    <row r="527" spans="2:20">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c r="T527" s="124"/>
    </row>
    <row r="528" spans="2:20">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c r="T528" s="124"/>
    </row>
    <row r="529" spans="2:20">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c r="T529" s="124"/>
    </row>
    <row r="530" spans="2:20">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c r="T530" s="124"/>
    </row>
    <row r="531" spans="2:20">
      <c r="B531" s="6">
        <v>1969</v>
      </c>
      <c r="C531" s="37">
        <v>462.72</v>
      </c>
      <c r="D531" s="37">
        <v>462.72</v>
      </c>
      <c r="E531" s="37">
        <v>462.72</v>
      </c>
      <c r="F531" s="37">
        <v>462.72</v>
      </c>
      <c r="G531" s="37">
        <v>462.72</v>
      </c>
      <c r="H531" s="37">
        <v>462.72</v>
      </c>
      <c r="I531" s="37">
        <v>462.72</v>
      </c>
      <c r="J531" s="37">
        <v>462.72</v>
      </c>
      <c r="K531" s="37">
        <v>462.72</v>
      </c>
      <c r="L531" s="37">
        <v>462.72</v>
      </c>
      <c r="M531" s="37">
        <v>462.72</v>
      </c>
      <c r="N531" s="37">
        <v>462.72</v>
      </c>
      <c r="O531" s="37">
        <v>462.72</v>
      </c>
      <c r="P531" s="37">
        <v>462.72</v>
      </c>
      <c r="Q531" s="37">
        <v>462.72</v>
      </c>
      <c r="R531" s="37">
        <v>462.72</v>
      </c>
      <c r="S531" s="37">
        <f>462.72-462.72</f>
        <v>0</v>
      </c>
      <c r="T531" s="124"/>
    </row>
    <row r="532" spans="2:20">
      <c r="B532" s="6">
        <v>1968</v>
      </c>
      <c r="C532" s="37"/>
      <c r="D532" s="37"/>
      <c r="E532" s="37"/>
      <c r="F532" s="37"/>
      <c r="G532" s="37"/>
      <c r="H532" s="37"/>
      <c r="I532" s="37"/>
      <c r="J532" s="37"/>
      <c r="K532" s="37"/>
      <c r="L532" s="37"/>
      <c r="M532" s="37"/>
      <c r="N532" s="37"/>
      <c r="O532" s="37"/>
      <c r="P532" s="37"/>
      <c r="Q532" s="37"/>
      <c r="R532" s="37"/>
      <c r="S532" s="37"/>
      <c r="T532" s="124"/>
    </row>
    <row r="533" spans="2:20">
      <c r="B533" s="6">
        <v>1967</v>
      </c>
      <c r="C533" s="37"/>
      <c r="D533" s="37"/>
      <c r="E533" s="37"/>
      <c r="F533" s="37"/>
      <c r="G533" s="37"/>
      <c r="H533" s="37"/>
      <c r="I533" s="37"/>
      <c r="J533" s="37"/>
      <c r="K533" s="37"/>
      <c r="L533" s="37"/>
      <c r="M533" s="37"/>
      <c r="N533" s="37"/>
      <c r="O533" s="37"/>
      <c r="P533" s="37"/>
      <c r="Q533" s="37"/>
      <c r="R533" s="37"/>
      <c r="S533" s="37"/>
      <c r="T533" s="124"/>
    </row>
    <row r="534" spans="2:20">
      <c r="B534" s="6">
        <v>1966</v>
      </c>
      <c r="C534" s="37"/>
      <c r="D534" s="37"/>
      <c r="E534" s="37"/>
      <c r="F534" s="37"/>
      <c r="G534" s="37"/>
      <c r="H534" s="37"/>
      <c r="I534" s="37"/>
      <c r="J534" s="37"/>
      <c r="K534" s="37"/>
      <c r="L534" s="37"/>
      <c r="M534" s="37"/>
      <c r="N534" s="37"/>
      <c r="O534" s="37"/>
      <c r="P534" s="37"/>
      <c r="Q534" s="37"/>
      <c r="R534" s="37"/>
      <c r="S534" s="37"/>
      <c r="T534" s="124"/>
    </row>
    <row r="535" spans="2:20">
      <c r="B535" s="6">
        <v>1965</v>
      </c>
      <c r="C535" s="37"/>
      <c r="D535" s="37"/>
      <c r="E535" s="37"/>
      <c r="F535" s="37"/>
      <c r="G535" s="37"/>
      <c r="H535" s="37"/>
      <c r="I535" s="37"/>
      <c r="J535" s="37"/>
      <c r="K535" s="37"/>
      <c r="L535" s="37"/>
      <c r="M535" s="37"/>
      <c r="N535" s="37"/>
      <c r="O535" s="37"/>
      <c r="P535" s="37"/>
      <c r="Q535" s="37"/>
      <c r="R535" s="37"/>
      <c r="S535" s="37"/>
      <c r="T535" s="124"/>
    </row>
    <row r="536" spans="2:20">
      <c r="B536" s="6">
        <v>1964</v>
      </c>
      <c r="C536" s="37"/>
      <c r="D536" s="37"/>
      <c r="E536" s="37"/>
      <c r="F536" s="37"/>
      <c r="G536" s="37"/>
      <c r="H536" s="37"/>
      <c r="I536" s="37"/>
      <c r="J536" s="37"/>
      <c r="K536" s="37"/>
      <c r="L536" s="37"/>
      <c r="M536" s="37"/>
      <c r="N536" s="37"/>
      <c r="O536" s="37"/>
      <c r="P536" s="37"/>
      <c r="Q536" s="37"/>
      <c r="R536" s="37"/>
      <c r="S536" s="37"/>
    </row>
    <row r="537" spans="2:20">
      <c r="B537" s="6">
        <v>1963</v>
      </c>
      <c r="C537" s="37"/>
      <c r="D537" s="37"/>
      <c r="E537" s="37"/>
      <c r="F537" s="37"/>
      <c r="G537" s="37"/>
      <c r="H537" s="37"/>
      <c r="I537" s="37"/>
      <c r="J537" s="37"/>
      <c r="K537" s="37"/>
      <c r="L537" s="37"/>
      <c r="M537" s="37"/>
      <c r="N537" s="37"/>
      <c r="O537" s="37"/>
      <c r="P537" s="37"/>
      <c r="Q537" s="37"/>
      <c r="R537" s="37"/>
      <c r="S537" s="37"/>
    </row>
    <row r="538" spans="2:20">
      <c r="B538" s="6">
        <v>1962</v>
      </c>
      <c r="C538" s="37"/>
      <c r="D538" s="37"/>
      <c r="E538" s="37"/>
      <c r="F538" s="37"/>
      <c r="G538" s="37"/>
      <c r="H538" s="37"/>
      <c r="I538" s="37"/>
      <c r="J538" s="37"/>
      <c r="K538" s="37"/>
      <c r="L538" s="37"/>
      <c r="M538" s="37"/>
      <c r="N538" s="37"/>
      <c r="O538" s="37"/>
      <c r="P538" s="37"/>
      <c r="Q538" s="37"/>
      <c r="R538" s="37"/>
      <c r="S538" s="37"/>
    </row>
    <row r="539" spans="2:20">
      <c r="B539" s="6">
        <v>1961</v>
      </c>
      <c r="C539" s="37"/>
      <c r="D539" s="37"/>
      <c r="E539" s="37"/>
      <c r="F539" s="37"/>
      <c r="G539" s="37"/>
      <c r="H539" s="37"/>
      <c r="I539" s="37"/>
      <c r="J539" s="37"/>
      <c r="K539" s="37"/>
      <c r="L539" s="37"/>
      <c r="M539" s="37"/>
      <c r="N539" s="37"/>
      <c r="O539" s="37"/>
      <c r="P539" s="37"/>
      <c r="Q539" s="37"/>
      <c r="R539" s="37"/>
      <c r="S539" s="37"/>
    </row>
    <row r="540" spans="2:20">
      <c r="B540" s="6">
        <v>1960</v>
      </c>
      <c r="C540" s="37"/>
      <c r="D540" s="37"/>
      <c r="E540" s="37"/>
      <c r="F540" s="37"/>
      <c r="G540" s="37"/>
      <c r="H540" s="37"/>
      <c r="I540" s="37"/>
      <c r="J540" s="37"/>
      <c r="K540" s="37"/>
      <c r="L540" s="37"/>
      <c r="M540" s="37"/>
      <c r="N540" s="37"/>
      <c r="O540" s="37"/>
      <c r="P540" s="37"/>
      <c r="Q540" s="37"/>
      <c r="R540" s="37"/>
      <c r="S540" s="37"/>
    </row>
    <row r="541" spans="2:20">
      <c r="B541" s="6">
        <v>1959</v>
      </c>
      <c r="C541" s="37"/>
      <c r="D541" s="37"/>
      <c r="E541" s="37"/>
      <c r="F541" s="37"/>
      <c r="G541" s="37"/>
      <c r="H541" s="37"/>
      <c r="I541" s="37"/>
      <c r="J541" s="37"/>
      <c r="K541" s="37"/>
      <c r="L541" s="37"/>
      <c r="M541" s="37"/>
      <c r="N541" s="37"/>
      <c r="O541" s="37"/>
      <c r="P541" s="37"/>
      <c r="Q541" s="37"/>
      <c r="R541" s="37"/>
      <c r="S541" s="37"/>
    </row>
    <row r="542" spans="2:20">
      <c r="B542" s="6">
        <v>1958</v>
      </c>
      <c r="C542" s="37"/>
      <c r="D542" s="37"/>
      <c r="E542" s="37"/>
      <c r="F542" s="37"/>
      <c r="G542" s="37"/>
      <c r="H542" s="37"/>
      <c r="I542" s="37"/>
      <c r="J542" s="37"/>
      <c r="K542" s="37"/>
      <c r="L542" s="37"/>
      <c r="M542" s="37"/>
      <c r="N542" s="37"/>
      <c r="O542" s="37"/>
      <c r="P542" s="37"/>
      <c r="Q542" s="37"/>
      <c r="R542" s="37"/>
      <c r="S542" s="37"/>
    </row>
    <row r="543" spans="2:20">
      <c r="B543" s="6">
        <v>1957</v>
      </c>
      <c r="C543" s="37"/>
      <c r="D543" s="37"/>
      <c r="E543" s="37"/>
      <c r="F543" s="37"/>
      <c r="G543" s="37"/>
      <c r="H543" s="37"/>
      <c r="I543" s="37"/>
      <c r="J543" s="37"/>
      <c r="K543" s="37"/>
      <c r="L543" s="37"/>
      <c r="M543" s="37"/>
      <c r="N543" s="37"/>
      <c r="O543" s="37"/>
      <c r="P543" s="37"/>
      <c r="Q543" s="37"/>
      <c r="R543" s="37"/>
      <c r="S543" s="37"/>
    </row>
    <row r="544" spans="2:20">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20">
      <c r="B561" s="6">
        <v>1939</v>
      </c>
      <c r="C561" s="37"/>
      <c r="D561" s="37"/>
      <c r="E561" s="37"/>
      <c r="F561" s="37"/>
      <c r="G561" s="37"/>
      <c r="H561" s="37"/>
      <c r="I561" s="37"/>
      <c r="J561" s="37"/>
      <c r="K561" s="37"/>
      <c r="L561" s="37"/>
      <c r="M561" s="37"/>
      <c r="N561" s="37"/>
      <c r="O561" s="37"/>
      <c r="P561" s="37"/>
      <c r="Q561" s="37"/>
      <c r="R561" s="37"/>
      <c r="S561" s="37"/>
    </row>
    <row r="562" spans="1:20">
      <c r="B562" s="6">
        <v>1938</v>
      </c>
      <c r="C562" s="37"/>
      <c r="D562" s="37"/>
      <c r="E562" s="37"/>
      <c r="F562" s="37"/>
      <c r="G562" s="37"/>
      <c r="H562" s="37"/>
      <c r="I562" s="37"/>
      <c r="J562" s="37"/>
      <c r="K562" s="37"/>
      <c r="L562" s="37"/>
      <c r="M562" s="37"/>
      <c r="N562" s="37"/>
      <c r="O562" s="37"/>
      <c r="P562" s="37"/>
      <c r="Q562" s="37"/>
      <c r="R562" s="37"/>
      <c r="S562" s="37"/>
    </row>
    <row r="563" spans="1:20">
      <c r="B563" s="6">
        <v>1937</v>
      </c>
      <c r="C563" s="37"/>
      <c r="D563" s="37"/>
      <c r="E563" s="37"/>
      <c r="F563" s="37"/>
      <c r="G563" s="37"/>
      <c r="H563" s="37"/>
      <c r="I563" s="37"/>
      <c r="J563" s="37"/>
      <c r="K563" s="37"/>
      <c r="L563" s="37"/>
      <c r="M563" s="37"/>
      <c r="N563" s="37"/>
      <c r="O563" s="37"/>
      <c r="P563" s="37"/>
      <c r="Q563" s="37"/>
      <c r="R563" s="37"/>
      <c r="S563" s="37"/>
    </row>
    <row r="564" spans="1:20">
      <c r="B564" s="6">
        <v>1936</v>
      </c>
      <c r="C564" s="37"/>
      <c r="D564" s="37"/>
      <c r="E564" s="37"/>
      <c r="F564" s="37"/>
      <c r="G564" s="37"/>
      <c r="H564" s="37"/>
      <c r="I564" s="37"/>
      <c r="J564" s="37"/>
      <c r="K564" s="37"/>
      <c r="L564" s="37"/>
      <c r="M564" s="37"/>
      <c r="N564" s="37"/>
      <c r="O564" s="37"/>
      <c r="P564" s="37"/>
      <c r="Q564" s="37"/>
      <c r="R564" s="37"/>
      <c r="S564" s="37"/>
    </row>
    <row r="565" spans="1:20">
      <c r="B565" s="6">
        <v>1935</v>
      </c>
      <c r="C565" s="37"/>
      <c r="D565" s="37"/>
      <c r="E565" s="37"/>
      <c r="F565" s="37"/>
      <c r="G565" s="37"/>
      <c r="H565" s="37"/>
      <c r="I565" s="37"/>
      <c r="J565" s="37"/>
      <c r="K565" s="37"/>
      <c r="L565" s="37"/>
      <c r="M565" s="37"/>
      <c r="N565" s="37"/>
      <c r="O565" s="37"/>
      <c r="P565" s="37"/>
      <c r="Q565" s="37"/>
      <c r="R565" s="37"/>
      <c r="S565" s="37"/>
    </row>
    <row r="566" spans="1:20">
      <c r="B566" s="6">
        <v>1934</v>
      </c>
      <c r="C566" s="37"/>
      <c r="D566" s="37"/>
      <c r="E566" s="37"/>
      <c r="F566" s="37"/>
      <c r="G566" s="37"/>
      <c r="H566" s="37"/>
      <c r="I566" s="37"/>
      <c r="J566" s="37"/>
      <c r="K566" s="37"/>
      <c r="L566" s="37"/>
      <c r="M566" s="37"/>
      <c r="N566" s="37"/>
      <c r="O566" s="37"/>
      <c r="P566" s="37"/>
      <c r="Q566" s="37"/>
      <c r="R566" s="37"/>
      <c r="S566" s="37"/>
    </row>
    <row r="567" spans="1:20">
      <c r="B567" s="6">
        <v>1933</v>
      </c>
      <c r="C567" s="37"/>
      <c r="D567" s="37"/>
      <c r="E567" s="37"/>
      <c r="F567" s="37"/>
      <c r="G567" s="37"/>
      <c r="H567" s="37"/>
      <c r="I567" s="37"/>
      <c r="J567" s="37"/>
      <c r="K567" s="37"/>
      <c r="L567" s="37"/>
      <c r="M567" s="37"/>
      <c r="N567" s="37"/>
      <c r="O567" s="37"/>
      <c r="P567" s="37"/>
      <c r="Q567" s="37"/>
      <c r="R567" s="37"/>
      <c r="S567" s="37"/>
    </row>
    <row r="568" spans="1:20">
      <c r="B568" s="6">
        <v>1932</v>
      </c>
      <c r="C568" s="37"/>
      <c r="D568" s="37"/>
      <c r="E568" s="37"/>
      <c r="F568" s="37"/>
      <c r="G568" s="37"/>
      <c r="H568" s="37"/>
      <c r="I568" s="37"/>
      <c r="J568" s="37"/>
      <c r="K568" s="37"/>
      <c r="L568" s="37"/>
      <c r="M568" s="37"/>
      <c r="N568" s="37"/>
      <c r="O568" s="37"/>
      <c r="P568" s="37"/>
      <c r="Q568" s="37"/>
      <c r="R568" s="37"/>
      <c r="S568" s="37"/>
    </row>
    <row r="569" spans="1:20">
      <c r="B569" s="6">
        <v>1931</v>
      </c>
      <c r="C569" s="37"/>
      <c r="D569" s="37"/>
      <c r="E569" s="37"/>
      <c r="F569" s="37"/>
      <c r="G569" s="37"/>
      <c r="H569" s="37"/>
      <c r="I569" s="37"/>
      <c r="J569" s="37"/>
      <c r="K569" s="37"/>
      <c r="L569" s="37"/>
      <c r="M569" s="37"/>
      <c r="N569" s="37"/>
      <c r="O569" s="37"/>
      <c r="P569" s="37"/>
      <c r="Q569" s="37"/>
      <c r="R569" s="37"/>
      <c r="S569" s="37"/>
    </row>
    <row r="570" spans="1:20">
      <c r="B570" s="6">
        <v>1930</v>
      </c>
      <c r="C570" s="37"/>
      <c r="D570" s="37"/>
      <c r="E570" s="37"/>
      <c r="F570" s="37"/>
      <c r="G570" s="37"/>
      <c r="H570" s="37"/>
      <c r="I570" s="37"/>
      <c r="J570" s="37"/>
      <c r="K570" s="37"/>
      <c r="L570" s="37"/>
      <c r="M570" s="37"/>
      <c r="N570" s="37"/>
      <c r="O570" s="37"/>
      <c r="P570" s="37"/>
      <c r="Q570" s="37"/>
      <c r="R570" s="37"/>
      <c r="S570" s="37"/>
    </row>
    <row r="571" spans="1:20" ht="38.25">
      <c r="A571" s="74" t="s">
        <v>185</v>
      </c>
      <c r="B571" s="7" t="s">
        <v>180</v>
      </c>
      <c r="C571" s="8">
        <f>SUM(C494:C570)</f>
        <v>1140459.1600000001</v>
      </c>
      <c r="D571" s="8">
        <f>SUM(D493:D570)</f>
        <v>1198107.9999999995</v>
      </c>
      <c r="E571" s="8">
        <f>SUM(E492:E570)</f>
        <v>1179594.8199999998</v>
      </c>
      <c r="F571" s="8">
        <f>SUM(F491:F570)</f>
        <v>1186277.48</v>
      </c>
      <c r="G571" s="8">
        <f>SUM(G490:G570)</f>
        <v>1147485.01</v>
      </c>
      <c r="H571" s="8">
        <f>SUM(H484:H570)</f>
        <v>1133630.1899999997</v>
      </c>
      <c r="I571" s="8">
        <f>SUM(I484:I570)</f>
        <v>1157868.3400000001</v>
      </c>
      <c r="J571" s="8">
        <f t="shared" ref="J571" si="30">SUM(J484:J570)</f>
        <v>1407061.320000001</v>
      </c>
      <c r="K571" s="8">
        <f>SUM(K484:K570)</f>
        <v>1407555.2899999998</v>
      </c>
      <c r="L571" s="8">
        <f t="shared" ref="L571" si="31">SUM(L484:L570)</f>
        <v>1382972.28</v>
      </c>
      <c r="M571" s="8">
        <f>SUM(M484:M570)</f>
        <v>1401115.0099999998</v>
      </c>
      <c r="N571" s="11">
        <f>SUM(N479:N570)</f>
        <v>1435850.0699999994</v>
      </c>
      <c r="O571" s="11">
        <f>SUM(O479:O570)</f>
        <v>1501021.3300000008</v>
      </c>
      <c r="P571" s="11">
        <f>SUM(P479:P570)</f>
        <v>1541378.1</v>
      </c>
      <c r="Q571" s="11">
        <f>SUM(Q479:Q570)</f>
        <v>1622428.0200000003</v>
      </c>
      <c r="R571" s="11">
        <f>SUM(R478:R570)</f>
        <v>1667289.4400000002</v>
      </c>
      <c r="S571" s="11">
        <f>SUM(S478:S570)</f>
        <v>1669141.15</v>
      </c>
    </row>
    <row r="572" spans="1:20">
      <c r="A572" s="75"/>
      <c r="B572" s="7"/>
      <c r="C572" s="8"/>
      <c r="D572" s="8"/>
      <c r="E572" s="8"/>
      <c r="F572" s="8"/>
      <c r="G572" s="8"/>
      <c r="H572" s="8"/>
      <c r="I572" s="8"/>
      <c r="J572" s="8"/>
      <c r="K572" s="8"/>
      <c r="L572" s="8"/>
      <c r="M572" s="10"/>
    </row>
    <row r="573" spans="1:20">
      <c r="A573" s="76" t="s">
        <v>186</v>
      </c>
      <c r="B573" s="6">
        <v>2022</v>
      </c>
      <c r="C573" s="36"/>
      <c r="D573" s="36"/>
      <c r="E573" s="36"/>
      <c r="F573" s="36"/>
      <c r="G573" s="36"/>
      <c r="H573" s="36"/>
      <c r="I573" s="36"/>
      <c r="J573" s="36"/>
      <c r="K573" s="36"/>
      <c r="L573" s="36"/>
      <c r="M573" s="36"/>
      <c r="N573" s="36"/>
      <c r="O573" s="36"/>
      <c r="P573" s="36"/>
      <c r="Q573" s="36"/>
      <c r="R573" s="73"/>
      <c r="S573" s="37">
        <v>96394.44</v>
      </c>
    </row>
    <row r="574" spans="1:20">
      <c r="A574" s="38"/>
      <c r="B574" s="6">
        <v>2021</v>
      </c>
      <c r="C574" s="36"/>
      <c r="D574" s="36"/>
      <c r="E574" s="36"/>
      <c r="F574" s="36"/>
      <c r="G574" s="36"/>
      <c r="H574" s="36"/>
      <c r="I574" s="36"/>
      <c r="J574" s="36"/>
      <c r="K574" s="36"/>
      <c r="L574" s="36"/>
      <c r="M574" s="36"/>
      <c r="N574" s="36"/>
      <c r="O574" s="36"/>
      <c r="P574" s="36"/>
      <c r="Q574" s="36"/>
      <c r="R574" s="37">
        <v>26185.259999999995</v>
      </c>
      <c r="S574" s="37">
        <v>26185.259999999995</v>
      </c>
    </row>
    <row r="575" spans="1:20">
      <c r="B575" s="6">
        <v>2020</v>
      </c>
      <c r="C575" s="36"/>
      <c r="D575" s="36"/>
      <c r="E575" s="36"/>
      <c r="F575" s="36"/>
      <c r="G575" s="36"/>
      <c r="H575" s="36"/>
      <c r="I575" s="36"/>
      <c r="J575" s="36"/>
      <c r="K575" s="36"/>
      <c r="L575" s="36"/>
      <c r="M575" s="36"/>
      <c r="N575" s="36"/>
      <c r="O575" s="36"/>
      <c r="P575" s="36"/>
      <c r="Q575" s="37">
        <v>76692.460000000006</v>
      </c>
      <c r="R575" s="37">
        <v>76692.460000000006</v>
      </c>
      <c r="S575" s="37">
        <v>76692.460000000006</v>
      </c>
      <c r="T575" s="124"/>
    </row>
    <row r="576" spans="1:20">
      <c r="A576" s="40"/>
      <c r="B576" s="6">
        <v>2019</v>
      </c>
      <c r="C576" s="36"/>
      <c r="D576" s="36"/>
      <c r="E576" s="36"/>
      <c r="F576" s="36"/>
      <c r="G576" s="36"/>
      <c r="H576" s="36"/>
      <c r="I576" s="36"/>
      <c r="J576" s="36"/>
      <c r="K576" s="36"/>
      <c r="L576" s="36"/>
      <c r="M576" s="36"/>
      <c r="N576" s="36"/>
      <c r="O576" s="36"/>
      <c r="P576" s="37">
        <v>107606.47</v>
      </c>
      <c r="Q576" s="37">
        <v>107606.47</v>
      </c>
      <c r="R576" s="37">
        <v>107606.47</v>
      </c>
      <c r="S576" s="37">
        <v>107606.47</v>
      </c>
      <c r="T576" s="124"/>
    </row>
    <row r="577" spans="1:20">
      <c r="A577" s="40"/>
      <c r="B577" s="6">
        <v>2018</v>
      </c>
      <c r="C577" s="36"/>
      <c r="D577" s="36"/>
      <c r="E577" s="36"/>
      <c r="F577" s="36"/>
      <c r="G577" s="36"/>
      <c r="H577" s="36"/>
      <c r="I577" s="36"/>
      <c r="J577" s="36"/>
      <c r="K577" s="36"/>
      <c r="L577" s="36"/>
      <c r="M577" s="36"/>
      <c r="N577" s="36"/>
      <c r="O577" s="37">
        <v>128037.99</v>
      </c>
      <c r="P577" s="37">
        <v>128037.99</v>
      </c>
      <c r="Q577" s="37">
        <f>128037.99-30096</f>
        <v>97941.99</v>
      </c>
      <c r="R577" s="37">
        <v>97941.989999999991</v>
      </c>
      <c r="S577" s="37">
        <f>97941.99-23492.71</f>
        <v>74449.279999999999</v>
      </c>
      <c r="T577" s="124"/>
    </row>
    <row r="578" spans="1:20">
      <c r="A578" s="40"/>
      <c r="B578" s="6">
        <v>2017</v>
      </c>
      <c r="C578" s="36"/>
      <c r="D578" s="36"/>
      <c r="E578" s="36"/>
      <c r="F578" s="36"/>
      <c r="G578" s="36"/>
      <c r="H578" s="36"/>
      <c r="I578" s="36"/>
      <c r="J578" s="36"/>
      <c r="K578" s="36"/>
      <c r="L578" s="36"/>
      <c r="M578" s="36"/>
      <c r="N578" s="37">
        <v>21089.96</v>
      </c>
      <c r="O578" s="37">
        <v>21089.96</v>
      </c>
      <c r="P578" s="37">
        <v>21089.96</v>
      </c>
      <c r="Q578" s="37">
        <v>21089.96</v>
      </c>
      <c r="R578" s="37">
        <v>21089.96</v>
      </c>
      <c r="S578" s="37">
        <f>21089.96-291.2</f>
        <v>20798.759999999998</v>
      </c>
      <c r="T578" s="124"/>
    </row>
    <row r="579" spans="1:20">
      <c r="B579" s="6">
        <v>2016</v>
      </c>
      <c r="C579" s="36"/>
      <c r="D579" s="36"/>
      <c r="E579" s="36"/>
      <c r="F579" s="36"/>
      <c r="G579" s="36"/>
      <c r="H579" s="36"/>
      <c r="I579" s="36"/>
      <c r="J579" s="36"/>
      <c r="K579" s="36"/>
      <c r="L579" s="36"/>
      <c r="M579" s="37">
        <v>53883.15</v>
      </c>
      <c r="N579" s="37">
        <v>53883.15</v>
      </c>
      <c r="O579" s="37">
        <v>53883.15</v>
      </c>
      <c r="P579" s="37">
        <v>53883.15</v>
      </c>
      <c r="Q579" s="37">
        <v>53883.15</v>
      </c>
      <c r="R579" s="37">
        <v>53883.15</v>
      </c>
      <c r="S579" s="37">
        <v>53883.15</v>
      </c>
      <c r="T579" s="124"/>
    </row>
    <row r="580" spans="1:20">
      <c r="B580" s="6">
        <v>2015</v>
      </c>
      <c r="C580" s="36"/>
      <c r="D580" s="36"/>
      <c r="E580" s="36"/>
      <c r="F580" s="36"/>
      <c r="G580" s="36"/>
      <c r="H580" s="36"/>
      <c r="I580" s="36"/>
      <c r="J580" s="36"/>
      <c r="K580" s="36"/>
      <c r="L580" s="37">
        <v>13337.83</v>
      </c>
      <c r="M580" s="37">
        <v>13337.83</v>
      </c>
      <c r="N580" s="37">
        <v>13337.83</v>
      </c>
      <c r="O580" s="37">
        <v>13337.83</v>
      </c>
      <c r="P580" s="37">
        <v>13337.83</v>
      </c>
      <c r="Q580" s="37">
        <v>13337.83</v>
      </c>
      <c r="R580" s="37">
        <v>13337.83</v>
      </c>
      <c r="S580" s="37">
        <v>13337.83</v>
      </c>
      <c r="T580" s="124"/>
    </row>
    <row r="581" spans="1:20">
      <c r="B581" s="6">
        <v>2014</v>
      </c>
      <c r="C581" s="36"/>
      <c r="D581" s="36"/>
      <c r="E581" s="36"/>
      <c r="F581" s="36"/>
      <c r="G581" s="36"/>
      <c r="H581" s="36"/>
      <c r="I581" s="36"/>
      <c r="J581" s="36"/>
      <c r="K581" s="37">
        <v>7213.79</v>
      </c>
      <c r="L581" s="37">
        <v>7213.79</v>
      </c>
      <c r="M581" s="37">
        <v>7213.79</v>
      </c>
      <c r="N581" s="37">
        <v>7213.79</v>
      </c>
      <c r="O581" s="37">
        <v>7213.79</v>
      </c>
      <c r="P581" s="37">
        <v>7213.79</v>
      </c>
      <c r="Q581" s="37">
        <v>7213.79</v>
      </c>
      <c r="R581" s="37">
        <v>7213.79</v>
      </c>
      <c r="S581" s="37">
        <v>7213.79</v>
      </c>
      <c r="T581" s="124"/>
    </row>
    <row r="582" spans="1:20">
      <c r="B582" s="6">
        <v>2013</v>
      </c>
      <c r="C582" s="36"/>
      <c r="D582" s="36"/>
      <c r="E582" s="36"/>
      <c r="F582" s="36"/>
      <c r="G582" s="36"/>
      <c r="H582" s="36"/>
      <c r="I582" s="36"/>
      <c r="J582" s="37">
        <v>9132.2900000000009</v>
      </c>
      <c r="K582" s="37">
        <v>9132.2900000000009</v>
      </c>
      <c r="L582" s="37">
        <v>9132.2900000000009</v>
      </c>
      <c r="M582" s="37">
        <v>9132.2900000000009</v>
      </c>
      <c r="N582" s="37">
        <v>9132.2900000000009</v>
      </c>
      <c r="O582" s="37">
        <f>9132.29-292.84</f>
        <v>8839.4500000000007</v>
      </c>
      <c r="P582" s="37">
        <v>8839.4500000000007</v>
      </c>
      <c r="Q582" s="37">
        <v>8839.4500000000007</v>
      </c>
      <c r="R582" s="37">
        <v>8839.4499999999989</v>
      </c>
      <c r="S582" s="37">
        <v>8839.4499999999989</v>
      </c>
      <c r="T582" s="124"/>
    </row>
    <row r="583" spans="1:20">
      <c r="B583" s="6">
        <v>2012</v>
      </c>
      <c r="C583" s="36"/>
      <c r="D583" s="36"/>
      <c r="E583" s="36"/>
      <c r="F583" s="36"/>
      <c r="G583" s="36"/>
      <c r="H583" s="36"/>
      <c r="I583" s="37">
        <v>29774.23</v>
      </c>
      <c r="J583" s="37">
        <v>29774.23</v>
      </c>
      <c r="K583" s="37">
        <v>29774.23</v>
      </c>
      <c r="L583" s="37">
        <v>29774.23</v>
      </c>
      <c r="M583" s="37">
        <v>29774.23</v>
      </c>
      <c r="N583" s="37">
        <v>29774.23</v>
      </c>
      <c r="O583" s="37">
        <v>29774.23</v>
      </c>
      <c r="P583" s="37">
        <v>29774.23</v>
      </c>
      <c r="Q583" s="37">
        <v>29774.23</v>
      </c>
      <c r="R583" s="37">
        <v>27847.819999999992</v>
      </c>
      <c r="S583" s="37">
        <v>27847.819999999992</v>
      </c>
      <c r="T583" s="124"/>
    </row>
    <row r="584" spans="1:20">
      <c r="B584" s="6">
        <v>2011</v>
      </c>
      <c r="C584" s="36"/>
      <c r="D584" s="36"/>
      <c r="E584" s="36"/>
      <c r="F584" s="36"/>
      <c r="G584" s="36"/>
      <c r="H584" s="37">
        <v>23431.16</v>
      </c>
      <c r="I584" s="37">
        <v>20812.91</v>
      </c>
      <c r="J584" s="37">
        <v>20812.91</v>
      </c>
      <c r="K584" s="37">
        <v>20812.91</v>
      </c>
      <c r="L584" s="37">
        <v>20812.91</v>
      </c>
      <c r="M584" s="37">
        <v>20812.91</v>
      </c>
      <c r="N584" s="37">
        <v>20812.91</v>
      </c>
      <c r="O584" s="37">
        <v>20812.91</v>
      </c>
      <c r="P584" s="37">
        <v>20812.91</v>
      </c>
      <c r="Q584" s="37">
        <v>20812.91</v>
      </c>
      <c r="R584" s="37">
        <v>20812.91</v>
      </c>
      <c r="S584" s="37">
        <v>20812.91</v>
      </c>
      <c r="T584" s="124"/>
    </row>
    <row r="585" spans="1:20">
      <c r="B585" s="6">
        <v>2010</v>
      </c>
      <c r="C585" s="36"/>
      <c r="D585" s="36"/>
      <c r="E585" s="36"/>
      <c r="F585" s="36"/>
      <c r="G585" s="37">
        <v>6470.6500000000005</v>
      </c>
      <c r="H585" s="37">
        <v>6470.6500000000005</v>
      </c>
      <c r="I585" s="37">
        <v>6470.6500000000005</v>
      </c>
      <c r="J585" s="37">
        <v>6470.6500000000005</v>
      </c>
      <c r="K585" s="37">
        <v>6470.6500000000005</v>
      </c>
      <c r="L585" s="37">
        <v>6285.8899999999994</v>
      </c>
      <c r="M585" s="37">
        <v>6285.8899999999994</v>
      </c>
      <c r="N585" s="37">
        <v>5979.1100000000006</v>
      </c>
      <c r="O585" s="37">
        <v>5979.11</v>
      </c>
      <c r="P585" s="37">
        <v>5979.11</v>
      </c>
      <c r="Q585" s="37">
        <v>5979.11</v>
      </c>
      <c r="R585" s="37">
        <v>5787.05</v>
      </c>
      <c r="S585" s="37">
        <v>5787.05</v>
      </c>
      <c r="T585" s="124"/>
    </row>
    <row r="586" spans="1:20">
      <c r="B586" s="6">
        <v>2009</v>
      </c>
      <c r="C586" s="36"/>
      <c r="D586" s="36"/>
      <c r="E586" s="36"/>
      <c r="F586" s="37">
        <v>13599.34</v>
      </c>
      <c r="G586" s="37">
        <v>13599.34</v>
      </c>
      <c r="H586" s="37">
        <v>13599.34</v>
      </c>
      <c r="I586" s="37">
        <v>13599.34</v>
      </c>
      <c r="J586" s="37">
        <v>13599.34</v>
      </c>
      <c r="K586" s="37">
        <v>13448.02</v>
      </c>
      <c r="L586" s="37">
        <v>13227.01</v>
      </c>
      <c r="M586" s="37">
        <v>13227.01</v>
      </c>
      <c r="N586" s="37">
        <v>13227.01</v>
      </c>
      <c r="O586" s="37">
        <v>13227.01</v>
      </c>
      <c r="P586" s="37">
        <v>13227.01</v>
      </c>
      <c r="Q586" s="37">
        <v>13227.01</v>
      </c>
      <c r="R586" s="37">
        <v>13227.01</v>
      </c>
      <c r="S586" s="37">
        <v>13227.01</v>
      </c>
      <c r="T586" s="124"/>
    </row>
    <row r="587" spans="1:20">
      <c r="B587" s="6">
        <v>2008</v>
      </c>
      <c r="C587" s="36"/>
      <c r="D587" s="36"/>
      <c r="E587" s="37">
        <v>21802.92</v>
      </c>
      <c r="F587" s="37">
        <v>21802.92</v>
      </c>
      <c r="G587" s="37">
        <v>21802.92</v>
      </c>
      <c r="H587" s="37">
        <v>21802.92</v>
      </c>
      <c r="I587" s="37">
        <v>21802.92</v>
      </c>
      <c r="J587" s="37">
        <v>21802.92</v>
      </c>
      <c r="K587" s="37">
        <v>21802.92</v>
      </c>
      <c r="L587" s="37">
        <v>21802.92</v>
      </c>
      <c r="M587" s="37">
        <v>21802.92</v>
      </c>
      <c r="N587" s="37">
        <v>21802.92</v>
      </c>
      <c r="O587" s="37">
        <v>21802.92</v>
      </c>
      <c r="P587" s="37">
        <v>21802.92</v>
      </c>
      <c r="Q587" s="37">
        <v>21802.92</v>
      </c>
      <c r="R587" s="37">
        <v>21802.92</v>
      </c>
      <c r="S587" s="37">
        <v>21802.92</v>
      </c>
      <c r="T587" s="124"/>
    </row>
    <row r="588" spans="1:20">
      <c r="B588" s="6">
        <v>2007</v>
      </c>
      <c r="C588" s="36"/>
      <c r="D588" s="37">
        <v>38640.129999999997</v>
      </c>
      <c r="E588" s="37">
        <v>38640.129999999997</v>
      </c>
      <c r="F588" s="37">
        <v>38168.639999999999</v>
      </c>
      <c r="G588" s="37">
        <v>38168.639999999999</v>
      </c>
      <c r="H588" s="37">
        <v>38168.639999999999</v>
      </c>
      <c r="I588" s="37">
        <v>38168.639999999999</v>
      </c>
      <c r="J588" s="37">
        <v>38168.639999999999</v>
      </c>
      <c r="K588" s="37">
        <v>38168.639999999999</v>
      </c>
      <c r="L588" s="37">
        <v>38168.639999999999</v>
      </c>
      <c r="M588" s="37">
        <v>38168.639999999999</v>
      </c>
      <c r="N588" s="37">
        <v>38168.639999999999</v>
      </c>
      <c r="O588" s="37">
        <v>38168.639999999999</v>
      </c>
      <c r="P588" s="37">
        <v>38168.639999999999</v>
      </c>
      <c r="Q588" s="37">
        <v>38168.639999999999</v>
      </c>
      <c r="R588" s="37">
        <v>38168.639999999999</v>
      </c>
      <c r="S588" s="37">
        <v>38168.639999999999</v>
      </c>
      <c r="T588" s="124"/>
    </row>
    <row r="589" spans="1:20">
      <c r="B589" s="6">
        <v>2006</v>
      </c>
      <c r="C589" s="37">
        <v>13107.519999999999</v>
      </c>
      <c r="D589" s="37">
        <v>13107.519999999999</v>
      </c>
      <c r="E589" s="37">
        <v>13107.519999999999</v>
      </c>
      <c r="F589" s="37">
        <v>13107.519999999999</v>
      </c>
      <c r="G589" s="37">
        <v>13107.519999999999</v>
      </c>
      <c r="H589" s="37">
        <v>13107.519999999999</v>
      </c>
      <c r="I589" s="37">
        <v>13107.519999999999</v>
      </c>
      <c r="J589" s="37">
        <v>13107.519999999999</v>
      </c>
      <c r="K589" s="37">
        <v>11779.220000000001</v>
      </c>
      <c r="L589" s="37">
        <v>11779.220000000001</v>
      </c>
      <c r="M589" s="37">
        <v>11779.220000000001</v>
      </c>
      <c r="N589" s="37">
        <v>11779.220000000001</v>
      </c>
      <c r="O589" s="37">
        <v>11779.220000000001</v>
      </c>
      <c r="P589" s="37">
        <v>11779.220000000001</v>
      </c>
      <c r="Q589" s="37">
        <v>11779.220000000001</v>
      </c>
      <c r="R589" s="37">
        <v>11779.220000000001</v>
      </c>
      <c r="S589" s="37">
        <v>11779.220000000001</v>
      </c>
      <c r="T589" s="124"/>
    </row>
    <row r="590" spans="1:20">
      <c r="B590" s="6">
        <v>2005</v>
      </c>
      <c r="C590" s="37">
        <v>2907.2299999999996</v>
      </c>
      <c r="D590" s="37">
        <v>2907.2299999999996</v>
      </c>
      <c r="E590" s="37">
        <v>2907.2299999999996</v>
      </c>
      <c r="F590" s="37">
        <v>2907.2299999999996</v>
      </c>
      <c r="G590" s="37">
        <v>2907.2299999999996</v>
      </c>
      <c r="H590" s="37">
        <v>2907.2299999999996</v>
      </c>
      <c r="I590" s="37">
        <v>1278.6100000000001</v>
      </c>
      <c r="J590" s="37">
        <v>1278.6100000000001</v>
      </c>
      <c r="K590" s="37">
        <v>1278.6100000000001</v>
      </c>
      <c r="L590" s="37">
        <v>1278.6100000000001</v>
      </c>
      <c r="M590" s="37">
        <v>1278.6100000000001</v>
      </c>
      <c r="N590" s="37">
        <v>1278.6100000000001</v>
      </c>
      <c r="O590" s="37">
        <v>1278.6100000000001</v>
      </c>
      <c r="P590" s="37">
        <v>1278.6100000000001</v>
      </c>
      <c r="Q590" s="37">
        <v>1278.6100000000001</v>
      </c>
      <c r="R590" s="37">
        <v>1278.6100000000001</v>
      </c>
      <c r="S590" s="37">
        <v>1278.6100000000001</v>
      </c>
      <c r="T590" s="124"/>
    </row>
    <row r="591" spans="1:20">
      <c r="B591" s="6">
        <v>2004</v>
      </c>
      <c r="C591" s="37">
        <v>21968.09</v>
      </c>
      <c r="D591" s="37">
        <v>21968.09</v>
      </c>
      <c r="E591" s="37">
        <v>1468.0900000000001</v>
      </c>
      <c r="F591" s="37">
        <v>1468.0900000000001</v>
      </c>
      <c r="G591" s="37">
        <v>1468.0900000000001</v>
      </c>
      <c r="H591" s="37">
        <v>1468.0900000000001</v>
      </c>
      <c r="I591" s="37">
        <v>1468.0900000000001</v>
      </c>
      <c r="J591" s="37">
        <v>1468.0900000000001</v>
      </c>
      <c r="K591" s="37">
        <v>1468.0900000000001</v>
      </c>
      <c r="L591" s="37">
        <v>1468.0900000000001</v>
      </c>
      <c r="M591" s="37">
        <v>1468.0900000000001</v>
      </c>
      <c r="N591" s="37">
        <v>1468.0900000000001</v>
      </c>
      <c r="O591" s="37">
        <v>1468.0900000000001</v>
      </c>
      <c r="P591" s="37">
        <v>1468.0900000000001</v>
      </c>
      <c r="Q591" s="37">
        <v>1468.0900000000001</v>
      </c>
      <c r="R591" s="37">
        <v>1468.0900000000001</v>
      </c>
      <c r="S591" s="37">
        <v>1468.0900000000001</v>
      </c>
      <c r="T591" s="124"/>
    </row>
    <row r="592" spans="1:20">
      <c r="B592" s="6">
        <v>2003</v>
      </c>
      <c r="C592" s="37">
        <v>13517.1</v>
      </c>
      <c r="D592" s="37">
        <v>13517.1</v>
      </c>
      <c r="E592" s="37">
        <v>13517.1</v>
      </c>
      <c r="F592" s="37">
        <v>13517.1</v>
      </c>
      <c r="G592" s="37">
        <v>13517.1</v>
      </c>
      <c r="H592" s="37">
        <v>13517.1</v>
      </c>
      <c r="I592" s="37">
        <v>13517.1</v>
      </c>
      <c r="J592" s="37">
        <v>3815.1</v>
      </c>
      <c r="K592" s="37">
        <v>3815.1000000000004</v>
      </c>
      <c r="L592" s="37">
        <v>3815.1000000000004</v>
      </c>
      <c r="M592" s="37">
        <v>3815.1000000000004</v>
      </c>
      <c r="N592" s="37">
        <v>3815.1000000000004</v>
      </c>
      <c r="O592" s="37">
        <v>3815.1</v>
      </c>
      <c r="P592" s="37">
        <v>3815.1</v>
      </c>
      <c r="Q592" s="37">
        <v>3815.1</v>
      </c>
      <c r="R592" s="37">
        <v>3815.11</v>
      </c>
      <c r="S592" s="37">
        <v>3815.11</v>
      </c>
      <c r="T592" s="124"/>
    </row>
    <row r="593" spans="2:20">
      <c r="B593" s="6">
        <v>2002</v>
      </c>
      <c r="C593" s="37">
        <v>5089</v>
      </c>
      <c r="D593" s="37">
        <v>5089</v>
      </c>
      <c r="E593" s="37">
        <v>5089</v>
      </c>
      <c r="F593" s="37">
        <v>5089</v>
      </c>
      <c r="G593" s="37">
        <v>5089</v>
      </c>
      <c r="H593" s="37">
        <v>5089</v>
      </c>
      <c r="I593" s="37">
        <v>5089</v>
      </c>
      <c r="J593" s="37">
        <v>5089</v>
      </c>
      <c r="K593" s="37">
        <v>5089</v>
      </c>
      <c r="L593" s="37">
        <v>5089</v>
      </c>
      <c r="M593" s="37">
        <v>5089</v>
      </c>
      <c r="N593" s="37">
        <v>5089</v>
      </c>
      <c r="O593" s="37">
        <v>5089</v>
      </c>
      <c r="P593" s="37">
        <v>5089</v>
      </c>
      <c r="Q593" s="37">
        <v>5089</v>
      </c>
      <c r="R593" s="37">
        <v>5089</v>
      </c>
      <c r="S593" s="37">
        <v>5089</v>
      </c>
      <c r="T593" s="124"/>
    </row>
    <row r="594" spans="2:20">
      <c r="B594" s="6">
        <v>2001</v>
      </c>
      <c r="C594" s="37">
        <v>18252.54</v>
      </c>
      <c r="D594" s="37">
        <v>18252.54</v>
      </c>
      <c r="E594" s="37">
        <v>18252.54</v>
      </c>
      <c r="F594" s="37">
        <v>18252.54</v>
      </c>
      <c r="G594" s="37">
        <v>18252.54</v>
      </c>
      <c r="H594" s="37">
        <v>18252.54</v>
      </c>
      <c r="I594" s="37">
        <v>18252.54</v>
      </c>
      <c r="J594" s="37">
        <v>18252.54</v>
      </c>
      <c r="K594" s="37">
        <v>18252.54</v>
      </c>
      <c r="L594" s="37">
        <v>18252.54</v>
      </c>
      <c r="M594" s="37">
        <v>18252.54</v>
      </c>
      <c r="N594" s="37">
        <v>18252.54</v>
      </c>
      <c r="O594" s="37">
        <v>18252.54</v>
      </c>
      <c r="P594" s="37">
        <v>18252.54</v>
      </c>
      <c r="Q594" s="37">
        <v>18252.54</v>
      </c>
      <c r="R594" s="37">
        <v>18252.54</v>
      </c>
      <c r="S594" s="37">
        <v>18252.54</v>
      </c>
      <c r="T594" s="124"/>
    </row>
    <row r="595" spans="2:20">
      <c r="B595" s="6">
        <v>2000</v>
      </c>
      <c r="C595" s="37">
        <v>59107.539999999994</v>
      </c>
      <c r="D595" s="37">
        <v>59107.539999999994</v>
      </c>
      <c r="E595" s="37">
        <v>59107.539999999994</v>
      </c>
      <c r="F595" s="37">
        <v>59107.539999999994</v>
      </c>
      <c r="G595" s="37">
        <v>59107.539999999994</v>
      </c>
      <c r="H595" s="37">
        <v>59107.539999999994</v>
      </c>
      <c r="I595" s="37">
        <v>59107.539999999994</v>
      </c>
      <c r="J595" s="37">
        <v>59107.539999999994</v>
      </c>
      <c r="K595" s="37">
        <v>52511.869999999995</v>
      </c>
      <c r="L595" s="37">
        <v>52017.899999999994</v>
      </c>
      <c r="M595" s="37">
        <v>51437.840000000004</v>
      </c>
      <c r="N595" s="37">
        <v>51437.840000000004</v>
      </c>
      <c r="O595" s="37">
        <v>51437.840000000004</v>
      </c>
      <c r="P595" s="37">
        <v>51437.840000000004</v>
      </c>
      <c r="Q595" s="37">
        <v>51437.840000000004</v>
      </c>
      <c r="R595" s="37">
        <v>51437.840000000004</v>
      </c>
      <c r="S595" s="37">
        <v>51437.840000000004</v>
      </c>
      <c r="T595" s="124"/>
    </row>
    <row r="596" spans="2:20">
      <c r="B596" s="6">
        <v>1999</v>
      </c>
      <c r="C596" s="37">
        <v>2082.92</v>
      </c>
      <c r="D596" s="37">
        <v>414.01</v>
      </c>
      <c r="E596" s="37">
        <v>414.01</v>
      </c>
      <c r="F596" s="37">
        <v>262.11</v>
      </c>
      <c r="G596" s="37">
        <v>0</v>
      </c>
      <c r="H596" s="37">
        <v>0</v>
      </c>
      <c r="I596" s="37">
        <v>0</v>
      </c>
      <c r="J596" s="37">
        <v>0</v>
      </c>
      <c r="K596" s="37">
        <v>0</v>
      </c>
      <c r="L596" s="37">
        <v>0</v>
      </c>
      <c r="M596" s="37">
        <v>0</v>
      </c>
      <c r="N596" s="37">
        <v>0</v>
      </c>
      <c r="O596" s="37">
        <v>0</v>
      </c>
      <c r="P596" s="37">
        <v>0</v>
      </c>
      <c r="Q596" s="37">
        <v>0</v>
      </c>
      <c r="R596" s="37">
        <v>0</v>
      </c>
      <c r="S596" s="37">
        <v>0</v>
      </c>
      <c r="T596" s="124"/>
    </row>
    <row r="597" spans="2:20">
      <c r="B597" s="6">
        <v>1998</v>
      </c>
      <c r="C597" s="37">
        <v>13733.31</v>
      </c>
      <c r="D597" s="37">
        <v>13733.31</v>
      </c>
      <c r="E597" s="37">
        <v>13733.31</v>
      </c>
      <c r="F597" s="37">
        <v>11187.08</v>
      </c>
      <c r="G597" s="37">
        <v>11187.08</v>
      </c>
      <c r="H597" s="37">
        <v>10741.17</v>
      </c>
      <c r="I597" s="37">
        <v>10741.17</v>
      </c>
      <c r="J597" s="37">
        <v>10741.17</v>
      </c>
      <c r="K597" s="37">
        <v>9726.26</v>
      </c>
      <c r="L597" s="37">
        <v>8774.7900000000009</v>
      </c>
      <c r="M597" s="37">
        <v>8774.7900000000009</v>
      </c>
      <c r="N597" s="37">
        <v>8774.7900000000009</v>
      </c>
      <c r="O597" s="37">
        <v>8774.7900000000009</v>
      </c>
      <c r="P597" s="37">
        <v>8774.7900000000009</v>
      </c>
      <c r="Q597" s="37">
        <v>8774.7900000000009</v>
      </c>
      <c r="R597" s="37">
        <v>8774.7900000000009</v>
      </c>
      <c r="S597" s="37">
        <f>8774.79-8302.67</f>
        <v>472.1200000000008</v>
      </c>
      <c r="T597" s="124"/>
    </row>
    <row r="598" spans="2:20">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c r="T598" s="124"/>
    </row>
    <row r="599" spans="2:20">
      <c r="B599" s="6">
        <v>1996</v>
      </c>
      <c r="C599" s="37">
        <v>2606.4100000000003</v>
      </c>
      <c r="D599" s="37">
        <v>2606.4100000000003</v>
      </c>
      <c r="E599" s="37">
        <v>2606.4100000000003</v>
      </c>
      <c r="F599" s="37">
        <v>2606.4100000000003</v>
      </c>
      <c r="G599" s="37">
        <v>2606.4100000000003</v>
      </c>
      <c r="H599" s="37">
        <v>2606.4100000000003</v>
      </c>
      <c r="I599" s="37">
        <v>2107.3000000000002</v>
      </c>
      <c r="J599" s="37">
        <v>2107.3000000000002</v>
      </c>
      <c r="K599" s="37">
        <v>977.51999999999975</v>
      </c>
      <c r="L599" s="37">
        <v>977.51999999999975</v>
      </c>
      <c r="M599" s="37">
        <v>977.51999999999975</v>
      </c>
      <c r="N599" s="37">
        <v>977.51999999999975</v>
      </c>
      <c r="O599" s="37">
        <v>977.51999999999975</v>
      </c>
      <c r="P599" s="37">
        <v>977.51999999999975</v>
      </c>
      <c r="Q599" s="37">
        <v>977.51999999999975</v>
      </c>
      <c r="R599" s="37">
        <v>977.51999999999975</v>
      </c>
      <c r="S599" s="37">
        <v>977.51999999999975</v>
      </c>
      <c r="T599" s="124"/>
    </row>
    <row r="600" spans="2:20">
      <c r="B600" s="6">
        <v>1995</v>
      </c>
      <c r="C600" s="37">
        <v>12256.029999999999</v>
      </c>
      <c r="D600" s="37">
        <v>12256.029999999999</v>
      </c>
      <c r="E600" s="37">
        <v>12256.029999999999</v>
      </c>
      <c r="F600" s="37">
        <v>12256.029999999999</v>
      </c>
      <c r="G600" s="37">
        <v>12256.029999999999</v>
      </c>
      <c r="H600" s="37">
        <v>12256.029999999999</v>
      </c>
      <c r="I600" s="37">
        <v>12256.029999999999</v>
      </c>
      <c r="J600" s="37">
        <v>12256.029999999999</v>
      </c>
      <c r="K600" s="37">
        <v>11059.48</v>
      </c>
      <c r="L600" s="37">
        <v>9580.18</v>
      </c>
      <c r="M600" s="37">
        <v>9580.18</v>
      </c>
      <c r="N600" s="37">
        <v>9580.18</v>
      </c>
      <c r="O600" s="37">
        <v>9580.18</v>
      </c>
      <c r="P600" s="37">
        <v>9580.18</v>
      </c>
      <c r="Q600" s="37">
        <v>9580.18</v>
      </c>
      <c r="R600" s="37">
        <v>9580.18</v>
      </c>
      <c r="S600" s="37">
        <f>9580.18-1159.97</f>
        <v>8420.2100000000009</v>
      </c>
      <c r="T600" s="124"/>
    </row>
    <row r="601" spans="2:20">
      <c r="B601" s="6">
        <v>1994</v>
      </c>
      <c r="C601" s="37">
        <v>4631.93</v>
      </c>
      <c r="D601" s="37">
        <v>4631.93</v>
      </c>
      <c r="E601" s="37">
        <v>4631.93</v>
      </c>
      <c r="F601" s="37">
        <v>4631.93</v>
      </c>
      <c r="G601" s="37">
        <v>4631.93</v>
      </c>
      <c r="H601" s="37">
        <v>4631.93</v>
      </c>
      <c r="I601" s="37">
        <v>4631.93</v>
      </c>
      <c r="J601" s="37">
        <v>4631.93</v>
      </c>
      <c r="K601" s="37">
        <v>1786.3000000000002</v>
      </c>
      <c r="L601" s="37">
        <v>1786.3000000000002</v>
      </c>
      <c r="M601" s="37">
        <v>1786.3000000000002</v>
      </c>
      <c r="N601" s="37">
        <v>1786.3000000000002</v>
      </c>
      <c r="O601" s="37">
        <v>1786.3000000000002</v>
      </c>
      <c r="P601" s="37">
        <v>1786.3000000000002</v>
      </c>
      <c r="Q601" s="37">
        <v>1786.3000000000002</v>
      </c>
      <c r="R601" s="37">
        <v>1786.3000000000002</v>
      </c>
      <c r="S601" s="37">
        <f>1786.3-1786.3</f>
        <v>0</v>
      </c>
      <c r="T601" s="124"/>
    </row>
    <row r="602" spans="2:20">
      <c r="B602" s="6">
        <v>1993</v>
      </c>
      <c r="C602" s="37">
        <v>645.42000000000007</v>
      </c>
      <c r="D602" s="37">
        <v>645.42000000000007</v>
      </c>
      <c r="E602" s="37">
        <v>645.42000000000007</v>
      </c>
      <c r="F602" s="37">
        <v>645.42000000000007</v>
      </c>
      <c r="G602" s="37">
        <v>645.42000000000007</v>
      </c>
      <c r="H602" s="37">
        <v>645.42000000000007</v>
      </c>
      <c r="I602" s="37">
        <v>645.42000000000007</v>
      </c>
      <c r="J602" s="37">
        <v>645.42000000000007</v>
      </c>
      <c r="K602" s="37">
        <v>645.42000000000007</v>
      </c>
      <c r="L602" s="37">
        <v>145.36000000000007</v>
      </c>
      <c r="M602" s="37">
        <v>145.36000000000007</v>
      </c>
      <c r="N602" s="37">
        <v>145.36000000000007</v>
      </c>
      <c r="O602" s="37">
        <v>145.36000000000007</v>
      </c>
      <c r="P602" s="37">
        <v>145.36000000000007</v>
      </c>
      <c r="Q602" s="37">
        <v>145.36000000000007</v>
      </c>
      <c r="R602" s="37">
        <v>145.36000000000007</v>
      </c>
      <c r="S602" s="37">
        <v>145.36000000000007</v>
      </c>
      <c r="T602" s="124"/>
    </row>
    <row r="603" spans="2:20">
      <c r="B603" s="6">
        <v>1992</v>
      </c>
      <c r="C603" s="37">
        <v>2196.5300000000002</v>
      </c>
      <c r="D603" s="37">
        <v>2196.5300000000002</v>
      </c>
      <c r="E603" s="37">
        <v>2196.5300000000002</v>
      </c>
      <c r="F603" s="37">
        <v>2196.5300000000002</v>
      </c>
      <c r="G603" s="37">
        <v>2196.5300000000002</v>
      </c>
      <c r="H603" s="37">
        <v>2196.5300000000002</v>
      </c>
      <c r="I603" s="37">
        <v>2196.5300000000002</v>
      </c>
      <c r="J603" s="37">
        <v>2196.5300000000002</v>
      </c>
      <c r="K603" s="37">
        <v>997.90000000000009</v>
      </c>
      <c r="L603" s="37">
        <v>997.90000000000009</v>
      </c>
      <c r="M603" s="37">
        <v>997.90000000000009</v>
      </c>
      <c r="N603" s="37">
        <v>997.90000000000009</v>
      </c>
      <c r="O603" s="37">
        <v>997.90000000000009</v>
      </c>
      <c r="P603" s="37">
        <v>997.90000000000009</v>
      </c>
      <c r="Q603" s="37">
        <v>997.90000000000009</v>
      </c>
      <c r="R603" s="37">
        <v>997.90000000000009</v>
      </c>
      <c r="S603" s="37">
        <v>997.90000000000009</v>
      </c>
      <c r="T603" s="124"/>
    </row>
    <row r="604" spans="2:20">
      <c r="B604" s="6">
        <v>1991</v>
      </c>
      <c r="C604" s="37">
        <v>15513.34</v>
      </c>
      <c r="D604" s="37">
        <v>15513.34</v>
      </c>
      <c r="E604" s="37">
        <v>15513.34</v>
      </c>
      <c r="F604" s="37">
        <v>15513.34</v>
      </c>
      <c r="G604" s="37">
        <v>15513.34</v>
      </c>
      <c r="H604" s="37">
        <v>9718.880000000001</v>
      </c>
      <c r="I604" s="37">
        <v>9718.880000000001</v>
      </c>
      <c r="J604" s="37">
        <v>9718.880000000001</v>
      </c>
      <c r="K604" s="37">
        <v>7488.4300000000012</v>
      </c>
      <c r="L604" s="37">
        <v>7488.4300000000012</v>
      </c>
      <c r="M604" s="37">
        <v>7488.4300000000012</v>
      </c>
      <c r="N604" s="37">
        <v>7488.4300000000012</v>
      </c>
      <c r="O604" s="37">
        <v>7488.43</v>
      </c>
      <c r="P604" s="37">
        <f>7488.43-982.09</f>
        <v>6506.34</v>
      </c>
      <c r="Q604" s="37">
        <v>6506.34</v>
      </c>
      <c r="R604" s="37">
        <v>6506.34</v>
      </c>
      <c r="S604" s="37">
        <v>6506.34</v>
      </c>
      <c r="T604" s="124"/>
    </row>
    <row r="605" spans="2:20">
      <c r="B605" s="6">
        <v>1990</v>
      </c>
      <c r="C605" s="37">
        <v>2995.53</v>
      </c>
      <c r="D605" s="37">
        <v>2995.53</v>
      </c>
      <c r="E605" s="37">
        <v>2995.53</v>
      </c>
      <c r="F605" s="37">
        <v>2995.53</v>
      </c>
      <c r="G605" s="37">
        <v>2995.53</v>
      </c>
      <c r="H605" s="37">
        <v>813.73</v>
      </c>
      <c r="I605" s="37">
        <v>813.73</v>
      </c>
      <c r="J605" s="37">
        <v>813.73</v>
      </c>
      <c r="K605" s="37">
        <v>813.73</v>
      </c>
      <c r="L605" s="37">
        <v>813.73</v>
      </c>
      <c r="M605" s="37">
        <v>813.73</v>
      </c>
      <c r="N605" s="37">
        <v>813.73</v>
      </c>
      <c r="O605" s="37">
        <v>813.73</v>
      </c>
      <c r="P605" s="37">
        <f>813.73-813.73</f>
        <v>0</v>
      </c>
      <c r="Q605" s="37">
        <v>0</v>
      </c>
      <c r="R605" s="37">
        <v>0</v>
      </c>
      <c r="S605" s="37">
        <v>0</v>
      </c>
      <c r="T605" s="124"/>
    </row>
    <row r="606" spans="2:20">
      <c r="B606" s="6">
        <v>1989</v>
      </c>
      <c r="C606" s="37">
        <v>2562.0300000000002</v>
      </c>
      <c r="D606" s="37">
        <v>2562.0300000000002</v>
      </c>
      <c r="E606" s="37">
        <v>2562.0300000000002</v>
      </c>
      <c r="F606" s="37">
        <v>2562.0300000000002</v>
      </c>
      <c r="G606" s="37">
        <v>2562.0300000000002</v>
      </c>
      <c r="H606" s="37">
        <v>1652.93</v>
      </c>
      <c r="I606" s="37">
        <v>1652.93</v>
      </c>
      <c r="J606" s="37">
        <v>1652.93</v>
      </c>
      <c r="K606" s="37">
        <v>1082.1500000000003</v>
      </c>
      <c r="L606" s="37">
        <v>1082.1500000000003</v>
      </c>
      <c r="M606" s="37">
        <v>1082.1500000000003</v>
      </c>
      <c r="N606" s="37">
        <v>1082.1500000000003</v>
      </c>
      <c r="O606" s="37">
        <v>1082.1500000000001</v>
      </c>
      <c r="P606" s="37">
        <f>1082.15-1082.15</f>
        <v>0</v>
      </c>
      <c r="Q606" s="37">
        <v>0</v>
      </c>
      <c r="R606" s="37">
        <v>0</v>
      </c>
      <c r="S606" s="37">
        <v>0</v>
      </c>
      <c r="T606" s="124"/>
    </row>
    <row r="607" spans="2:20">
      <c r="B607" s="6">
        <v>1988</v>
      </c>
      <c r="C607" s="37">
        <v>968.61</v>
      </c>
      <c r="D607" s="37">
        <v>968.61</v>
      </c>
      <c r="E607" s="37">
        <v>968.61</v>
      </c>
      <c r="F607" s="37">
        <v>968.61</v>
      </c>
      <c r="G607" s="37">
        <v>968.61</v>
      </c>
      <c r="H607" s="37">
        <v>0</v>
      </c>
      <c r="I607" s="37">
        <v>0</v>
      </c>
      <c r="J607" s="37">
        <v>0</v>
      </c>
      <c r="K607" s="37">
        <v>0</v>
      </c>
      <c r="L607" s="37">
        <v>0</v>
      </c>
      <c r="M607" s="37">
        <v>0</v>
      </c>
      <c r="N607" s="37">
        <v>0</v>
      </c>
      <c r="O607" s="37">
        <v>0</v>
      </c>
      <c r="P607" s="37">
        <v>0</v>
      </c>
      <c r="Q607" s="37">
        <v>0</v>
      </c>
      <c r="R607" s="37">
        <v>0</v>
      </c>
      <c r="S607" s="37">
        <v>0</v>
      </c>
      <c r="T607" s="124"/>
    </row>
    <row r="608" spans="2:20">
      <c r="B608" s="6">
        <v>1987</v>
      </c>
      <c r="C608" s="37">
        <v>21171.05</v>
      </c>
      <c r="D608" s="37">
        <v>21171.05</v>
      </c>
      <c r="E608" s="37">
        <v>21171.05</v>
      </c>
      <c r="F608" s="37">
        <v>20062.059999999998</v>
      </c>
      <c r="G608" s="37">
        <v>20062.059999999998</v>
      </c>
      <c r="H608" s="37">
        <v>20062.059999999998</v>
      </c>
      <c r="I608" s="37">
        <v>20062.059999999998</v>
      </c>
      <c r="J608" s="37">
        <v>20062.059999999998</v>
      </c>
      <c r="K608" s="37">
        <v>19482.259999999998</v>
      </c>
      <c r="L608" s="37">
        <v>19482.259999999998</v>
      </c>
      <c r="M608" s="37">
        <v>19482.259999999998</v>
      </c>
      <c r="N608" s="37">
        <v>17347.109999999997</v>
      </c>
      <c r="O608" s="37">
        <v>17347.11</v>
      </c>
      <c r="P608" s="37">
        <f>17347.11-1133.53</f>
        <v>16213.58</v>
      </c>
      <c r="Q608" s="37">
        <v>16213.58</v>
      </c>
      <c r="R608" s="37">
        <v>16213.58</v>
      </c>
      <c r="S608" s="37">
        <f>16213.58-16213.58</f>
        <v>0</v>
      </c>
      <c r="T608" s="124"/>
    </row>
    <row r="609" spans="2:20">
      <c r="B609" s="6">
        <v>1986</v>
      </c>
      <c r="C609" s="37">
        <v>8233.84</v>
      </c>
      <c r="D609" s="37">
        <v>8233.84</v>
      </c>
      <c r="E609" s="37">
        <v>8233.84</v>
      </c>
      <c r="F609" s="37">
        <v>7717.95</v>
      </c>
      <c r="G609" s="37">
        <v>7717.95</v>
      </c>
      <c r="H609" s="37">
        <v>2529.87</v>
      </c>
      <c r="I609" s="37">
        <v>2529.87</v>
      </c>
      <c r="J609" s="37">
        <v>2529.87</v>
      </c>
      <c r="K609" s="37">
        <v>1072.69</v>
      </c>
      <c r="L609" s="37">
        <v>1072.69</v>
      </c>
      <c r="M609" s="37">
        <v>1072.69</v>
      </c>
      <c r="N609" s="37">
        <v>0</v>
      </c>
      <c r="O609" s="37">
        <v>0</v>
      </c>
      <c r="P609" s="37">
        <v>0</v>
      </c>
      <c r="Q609" s="37">
        <v>0</v>
      </c>
      <c r="R609" s="37">
        <v>0</v>
      </c>
      <c r="S609" s="37">
        <v>0</v>
      </c>
      <c r="T609" s="124"/>
    </row>
    <row r="610" spans="2:20">
      <c r="B610" s="6">
        <v>1985</v>
      </c>
      <c r="C610" s="37">
        <v>9734.58</v>
      </c>
      <c r="D610" s="37">
        <v>9734.58</v>
      </c>
      <c r="E610" s="37">
        <v>9734.58</v>
      </c>
      <c r="F610" s="37">
        <v>9734.58</v>
      </c>
      <c r="G610" s="37">
        <v>9734.58</v>
      </c>
      <c r="H610" s="37">
        <v>0</v>
      </c>
      <c r="I610" s="37">
        <v>0</v>
      </c>
      <c r="J610" s="37">
        <v>0</v>
      </c>
      <c r="K610" s="37">
        <v>0</v>
      </c>
      <c r="L610" s="37">
        <v>0</v>
      </c>
      <c r="M610" s="37">
        <v>0</v>
      </c>
      <c r="N610" s="37">
        <v>0</v>
      </c>
      <c r="O610" s="37">
        <v>0</v>
      </c>
      <c r="P610" s="37">
        <v>0</v>
      </c>
      <c r="Q610" s="37">
        <v>0</v>
      </c>
      <c r="R610" s="37">
        <v>0</v>
      </c>
      <c r="S610" s="37">
        <v>0</v>
      </c>
      <c r="T610" s="124"/>
    </row>
    <row r="611" spans="2:20">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c r="T611" s="124"/>
    </row>
    <row r="612" spans="2:20">
      <c r="B612" s="6">
        <v>1983</v>
      </c>
      <c r="C612" s="37">
        <v>7871.34</v>
      </c>
      <c r="D612" s="37">
        <v>4790.8099999999995</v>
      </c>
      <c r="E612" s="37">
        <v>4790.8099999999995</v>
      </c>
      <c r="F612" s="37">
        <v>4790.8099999999995</v>
      </c>
      <c r="G612" s="37">
        <v>4305.08</v>
      </c>
      <c r="H612" s="37">
        <v>3780.49</v>
      </c>
      <c r="I612" s="37">
        <v>3780.49</v>
      </c>
      <c r="J612" s="37">
        <v>3780.49</v>
      </c>
      <c r="K612" s="37">
        <v>0</v>
      </c>
      <c r="L612" s="37">
        <v>0</v>
      </c>
      <c r="M612" s="37">
        <v>0</v>
      </c>
      <c r="N612" s="37">
        <v>0</v>
      </c>
      <c r="O612" s="37">
        <v>0</v>
      </c>
      <c r="P612" s="37">
        <v>0</v>
      </c>
      <c r="Q612" s="37">
        <v>0</v>
      </c>
      <c r="R612" s="37">
        <v>0</v>
      </c>
      <c r="S612" s="37">
        <v>0</v>
      </c>
      <c r="T612" s="124"/>
    </row>
    <row r="613" spans="2:20">
      <c r="B613" s="6">
        <v>1982</v>
      </c>
      <c r="C613" s="37">
        <v>4986.2099999999991</v>
      </c>
      <c r="D613" s="37">
        <v>4986.2099999999991</v>
      </c>
      <c r="E613" s="37">
        <v>4986.2099999999991</v>
      </c>
      <c r="F613" s="37">
        <v>3587.3099999999995</v>
      </c>
      <c r="G613" s="37">
        <v>2361.7399999999998</v>
      </c>
      <c r="H613" s="37">
        <v>2361.7399999999998</v>
      </c>
      <c r="I613" s="37">
        <v>2361.7399999999998</v>
      </c>
      <c r="J613" s="37">
        <v>2361.7399999999998</v>
      </c>
      <c r="K613" s="37">
        <v>2361.7399999999998</v>
      </c>
      <c r="L613" s="37">
        <v>1177.0999999999999</v>
      </c>
      <c r="M613" s="37">
        <v>1177.0999999999999</v>
      </c>
      <c r="N613" s="37">
        <v>1177.0999999999999</v>
      </c>
      <c r="O613" s="37">
        <v>1177.0999999999999</v>
      </c>
      <c r="P613" s="37">
        <v>1177.0999999999999</v>
      </c>
      <c r="Q613" s="37">
        <v>1177.0999999999999</v>
      </c>
      <c r="R613" s="37">
        <v>1177.0999999999999</v>
      </c>
      <c r="S613" s="37">
        <v>1177.0999999999999</v>
      </c>
      <c r="T613" s="124"/>
    </row>
    <row r="614" spans="2:20">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c r="T614" s="124"/>
    </row>
    <row r="615" spans="2:20">
      <c r="B615" s="6">
        <v>1980</v>
      </c>
      <c r="C615" s="37">
        <v>25899.360000000001</v>
      </c>
      <c r="D615" s="37">
        <v>20235.78</v>
      </c>
      <c r="E615" s="37">
        <v>20235.78</v>
      </c>
      <c r="F615" s="37">
        <v>2851.86</v>
      </c>
      <c r="G615" s="37">
        <v>2851.86</v>
      </c>
      <c r="H615" s="37">
        <v>1825.7</v>
      </c>
      <c r="I615" s="37">
        <v>1825.7</v>
      </c>
      <c r="J615" s="37">
        <v>1825.7</v>
      </c>
      <c r="K615" s="37">
        <v>1825.7</v>
      </c>
      <c r="L615" s="37">
        <v>829.32</v>
      </c>
      <c r="M615" s="37">
        <v>829.32</v>
      </c>
      <c r="N615" s="37">
        <v>829.32</v>
      </c>
      <c r="O615" s="37">
        <v>829.32</v>
      </c>
      <c r="P615" s="37">
        <f>829.32-829.32</f>
        <v>0</v>
      </c>
      <c r="Q615" s="37">
        <v>0</v>
      </c>
      <c r="R615" s="37">
        <v>0</v>
      </c>
      <c r="S615" s="37">
        <v>0</v>
      </c>
      <c r="T615" s="124"/>
    </row>
    <row r="616" spans="2:20">
      <c r="B616" s="6">
        <v>1979</v>
      </c>
      <c r="C616" s="37">
        <v>77350.19</v>
      </c>
      <c r="D616" s="37">
        <v>75658.33</v>
      </c>
      <c r="E616" s="37">
        <v>75658.33</v>
      </c>
      <c r="F616" s="37">
        <v>75658.33</v>
      </c>
      <c r="G616" s="37">
        <v>75067.360000000001</v>
      </c>
      <c r="H616" s="37">
        <v>75067.360000000001</v>
      </c>
      <c r="I616" s="37">
        <v>75067.360000000001</v>
      </c>
      <c r="J616" s="37">
        <v>75067.360000000001</v>
      </c>
      <c r="K616" s="37">
        <v>930.04</v>
      </c>
      <c r="L616" s="37">
        <v>930.04</v>
      </c>
      <c r="M616" s="37">
        <v>930.04</v>
      </c>
      <c r="N616" s="37">
        <v>930.04</v>
      </c>
      <c r="O616" s="37">
        <v>930.04</v>
      </c>
      <c r="P616" s="37">
        <v>930.04</v>
      </c>
      <c r="Q616" s="37">
        <v>930.04</v>
      </c>
      <c r="R616" s="37">
        <v>930.04</v>
      </c>
      <c r="S616" s="37">
        <f>930.04-930.04</f>
        <v>0</v>
      </c>
      <c r="T616" s="124"/>
    </row>
    <row r="617" spans="2:20">
      <c r="B617" s="6">
        <v>1978</v>
      </c>
      <c r="C617" s="37">
        <v>7676.5300000000007</v>
      </c>
      <c r="D617" s="37">
        <v>2921.01</v>
      </c>
      <c r="E617" s="37">
        <v>2921.01</v>
      </c>
      <c r="F617" s="37">
        <v>2921.01</v>
      </c>
      <c r="G617" s="37">
        <v>2921.01</v>
      </c>
      <c r="H617" s="37">
        <v>2921.01</v>
      </c>
      <c r="I617" s="37">
        <v>2921.01</v>
      </c>
      <c r="J617" s="37">
        <v>2921.01</v>
      </c>
      <c r="K617" s="37">
        <v>2921.01</v>
      </c>
      <c r="L617" s="37">
        <v>2921.01</v>
      </c>
      <c r="M617" s="37">
        <v>2921.01</v>
      </c>
      <c r="N617" s="37">
        <v>2921.01</v>
      </c>
      <c r="O617" s="37">
        <v>2921.01</v>
      </c>
      <c r="P617" s="37">
        <v>2921.01</v>
      </c>
      <c r="Q617" s="37">
        <v>2921.01</v>
      </c>
      <c r="R617" s="37">
        <v>0</v>
      </c>
      <c r="S617" s="37">
        <v>0</v>
      </c>
      <c r="T617" s="124"/>
    </row>
    <row r="618" spans="2:20">
      <c r="B618" s="6">
        <v>1977</v>
      </c>
      <c r="C618" s="37">
        <v>15917.15</v>
      </c>
      <c r="D618" s="37">
        <v>12397.93</v>
      </c>
      <c r="E618" s="37">
        <v>12397.93</v>
      </c>
      <c r="F618" s="37">
        <v>12397.93</v>
      </c>
      <c r="G618" s="37">
        <v>12397.93</v>
      </c>
      <c r="H618" s="37">
        <v>10678.970000000001</v>
      </c>
      <c r="I618" s="37">
        <v>10084.050000000001</v>
      </c>
      <c r="J618" s="37">
        <v>10084.050000000001</v>
      </c>
      <c r="K618" s="37">
        <v>10084.050000000001</v>
      </c>
      <c r="L618" s="37">
        <v>6564.77</v>
      </c>
      <c r="M618" s="37">
        <v>6564.77</v>
      </c>
      <c r="N618" s="37">
        <v>6564.77</v>
      </c>
      <c r="O618" s="37">
        <v>6564.77</v>
      </c>
      <c r="P618" s="37">
        <v>6564.77</v>
      </c>
      <c r="Q618" s="37">
        <v>6564.77</v>
      </c>
      <c r="R618" s="37">
        <v>6564.77</v>
      </c>
      <c r="S618" s="37">
        <v>6564.77</v>
      </c>
      <c r="T618" s="124"/>
    </row>
    <row r="619" spans="2:20">
      <c r="B619" s="6">
        <v>1976</v>
      </c>
      <c r="C619" s="37">
        <v>19084.509999999998</v>
      </c>
      <c r="D619" s="37">
        <v>19084.509999999998</v>
      </c>
      <c r="E619" s="37">
        <v>19084.509999999998</v>
      </c>
      <c r="F619" s="37">
        <v>19084.509999999998</v>
      </c>
      <c r="G619" s="37">
        <v>3950.36</v>
      </c>
      <c r="H619" s="37">
        <v>3950.36</v>
      </c>
      <c r="I619" s="37">
        <v>3950.36</v>
      </c>
      <c r="J619" s="37">
        <v>3950.36</v>
      </c>
      <c r="K619" s="37">
        <v>3950.36</v>
      </c>
      <c r="L619" s="37">
        <v>358.75</v>
      </c>
      <c r="M619" s="37">
        <v>358.75</v>
      </c>
      <c r="N619" s="37">
        <v>358.75</v>
      </c>
      <c r="O619" s="37">
        <v>358.75</v>
      </c>
      <c r="P619" s="37">
        <v>358.75</v>
      </c>
      <c r="Q619" s="37">
        <v>358.75</v>
      </c>
      <c r="R619" s="37">
        <v>358.75</v>
      </c>
      <c r="S619" s="37">
        <v>358.75</v>
      </c>
      <c r="T619" s="124"/>
    </row>
    <row r="620" spans="2:20">
      <c r="B620" s="6">
        <v>1975</v>
      </c>
      <c r="C620" s="37">
        <v>3021.74</v>
      </c>
      <c r="D620" s="37"/>
      <c r="E620" s="37"/>
      <c r="F620" s="37"/>
      <c r="G620" s="37"/>
      <c r="H620" s="37"/>
      <c r="I620" s="37"/>
      <c r="J620" s="37"/>
      <c r="K620" s="37"/>
      <c r="L620" s="37"/>
      <c r="M620" s="37"/>
      <c r="N620" s="37"/>
      <c r="O620" s="37"/>
      <c r="P620" s="37"/>
      <c r="Q620" s="37"/>
      <c r="R620" s="37"/>
      <c r="S620" s="37"/>
      <c r="T620" s="124"/>
    </row>
    <row r="621" spans="2:20">
      <c r="B621" s="6">
        <v>1974</v>
      </c>
      <c r="C621" s="37">
        <v>4818.41</v>
      </c>
      <c r="D621" s="37">
        <v>4818.41</v>
      </c>
      <c r="E621" s="37">
        <v>4818.41</v>
      </c>
      <c r="F621" s="37">
        <v>1030.76</v>
      </c>
      <c r="G621" s="37">
        <v>1030.76</v>
      </c>
      <c r="H621" s="37">
        <v>1030.76</v>
      </c>
      <c r="I621" s="37">
        <v>1030.76</v>
      </c>
      <c r="J621" s="37">
        <v>1030.76</v>
      </c>
      <c r="K621" s="37"/>
      <c r="L621" s="37"/>
      <c r="M621" s="37"/>
      <c r="N621" s="37"/>
      <c r="O621" s="37"/>
      <c r="P621" s="37"/>
      <c r="Q621" s="37"/>
      <c r="R621" s="37"/>
      <c r="S621" s="37"/>
      <c r="T621" s="124"/>
    </row>
    <row r="622" spans="2:20">
      <c r="B622" s="6">
        <v>1973</v>
      </c>
      <c r="C622" s="37">
        <v>9704.32</v>
      </c>
      <c r="D622" s="37">
        <v>3368.9</v>
      </c>
      <c r="E622" s="37"/>
      <c r="F622" s="37"/>
      <c r="G622" s="37"/>
      <c r="H622" s="37"/>
      <c r="I622" s="37"/>
      <c r="J622" s="37"/>
      <c r="K622" s="37"/>
      <c r="L622" s="37"/>
      <c r="M622" s="37"/>
      <c r="N622" s="37"/>
      <c r="O622" s="37"/>
      <c r="P622" s="37"/>
      <c r="Q622" s="37"/>
      <c r="R622" s="37"/>
      <c r="S622" s="37"/>
      <c r="T622" s="124"/>
    </row>
    <row r="623" spans="2:20">
      <c r="B623" s="6">
        <v>1972</v>
      </c>
      <c r="C623" s="37"/>
      <c r="D623" s="37"/>
      <c r="E623" s="37"/>
      <c r="F623" s="37"/>
      <c r="G623" s="37"/>
      <c r="H623" s="37"/>
      <c r="I623" s="37"/>
      <c r="J623" s="37"/>
      <c r="K623" s="37"/>
      <c r="L623" s="37"/>
      <c r="M623" s="37"/>
      <c r="N623" s="37"/>
      <c r="O623" s="37"/>
      <c r="P623" s="37"/>
      <c r="Q623" s="37"/>
      <c r="R623" s="37"/>
      <c r="S623" s="37"/>
      <c r="T623" s="124"/>
    </row>
    <row r="624" spans="2:20">
      <c r="B624" s="6">
        <v>1971</v>
      </c>
      <c r="C624" s="37">
        <v>658.04</v>
      </c>
      <c r="D624" s="37">
        <v>658.04</v>
      </c>
      <c r="E624" s="37"/>
      <c r="F624" s="37"/>
      <c r="G624" s="37"/>
      <c r="H624" s="37"/>
      <c r="I624" s="37"/>
      <c r="J624" s="37"/>
      <c r="K624" s="37"/>
      <c r="L624" s="37"/>
      <c r="M624" s="37"/>
      <c r="N624" s="37"/>
      <c r="O624" s="37"/>
      <c r="P624" s="37"/>
      <c r="Q624" s="37"/>
      <c r="R624" s="37"/>
      <c r="S624" s="37"/>
      <c r="T624" s="124"/>
    </row>
    <row r="625" spans="2:20">
      <c r="B625" s="6">
        <v>1970</v>
      </c>
      <c r="C625" s="37">
        <v>2074.8200000000002</v>
      </c>
      <c r="D625" s="37">
        <v>2074.8200000000002</v>
      </c>
      <c r="E625" s="37">
        <v>2074.8200000000002</v>
      </c>
      <c r="F625" s="37">
        <v>2074.8200000000002</v>
      </c>
      <c r="G625" s="37">
        <v>2074.8200000000002</v>
      </c>
      <c r="H625" s="37"/>
      <c r="I625" s="37"/>
      <c r="J625" s="37"/>
      <c r="K625" s="37"/>
      <c r="L625" s="37"/>
      <c r="M625" s="37"/>
      <c r="N625" s="37"/>
      <c r="O625" s="37"/>
      <c r="P625" s="37"/>
      <c r="Q625" s="37"/>
      <c r="R625" s="37"/>
      <c r="S625" s="37"/>
      <c r="T625" s="124"/>
    </row>
    <row r="626" spans="2:20">
      <c r="B626" s="6">
        <v>1969</v>
      </c>
      <c r="C626" s="37"/>
      <c r="D626" s="37"/>
      <c r="E626" s="37"/>
      <c r="F626" s="37"/>
      <c r="G626" s="37"/>
      <c r="H626" s="37"/>
      <c r="I626" s="37"/>
      <c r="J626" s="37"/>
      <c r="K626" s="37"/>
      <c r="L626" s="37"/>
      <c r="M626" s="37"/>
      <c r="N626" s="37"/>
      <c r="O626" s="37"/>
      <c r="P626" s="37"/>
      <c r="Q626" s="37"/>
      <c r="R626" s="37"/>
      <c r="S626" s="37"/>
      <c r="T626" s="124"/>
    </row>
    <row r="627" spans="2:20">
      <c r="B627" s="6">
        <v>1968</v>
      </c>
      <c r="C627" s="37"/>
      <c r="D627" s="37"/>
      <c r="E627" s="37"/>
      <c r="F627" s="37"/>
      <c r="G627" s="37"/>
      <c r="H627" s="37"/>
      <c r="I627" s="37"/>
      <c r="J627" s="37"/>
      <c r="K627" s="37"/>
      <c r="L627" s="37"/>
      <c r="M627" s="37"/>
      <c r="N627" s="37"/>
      <c r="O627" s="37"/>
      <c r="P627" s="37"/>
      <c r="Q627" s="37"/>
      <c r="R627" s="37"/>
      <c r="S627" s="37"/>
      <c r="T627" s="124"/>
    </row>
    <row r="628" spans="2:20">
      <c r="B628" s="6">
        <v>1967</v>
      </c>
      <c r="C628" s="37"/>
      <c r="D628" s="37"/>
      <c r="E628" s="37"/>
      <c r="F628" s="37"/>
      <c r="G628" s="37"/>
      <c r="H628" s="37"/>
      <c r="I628" s="37"/>
      <c r="J628" s="37"/>
      <c r="K628" s="37"/>
      <c r="L628" s="37"/>
      <c r="M628" s="37"/>
      <c r="N628" s="37"/>
      <c r="O628" s="37"/>
      <c r="P628" s="37"/>
      <c r="Q628" s="37"/>
      <c r="R628" s="37"/>
      <c r="S628" s="37"/>
      <c r="T628" s="124"/>
    </row>
    <row r="629" spans="2:20">
      <c r="B629" s="6">
        <v>1966</v>
      </c>
      <c r="C629" s="37"/>
      <c r="D629" s="37"/>
      <c r="E629" s="37"/>
      <c r="F629" s="37"/>
      <c r="G629" s="37"/>
      <c r="H629" s="37"/>
      <c r="I629" s="37"/>
      <c r="J629" s="37"/>
      <c r="K629" s="37"/>
      <c r="L629" s="37"/>
      <c r="M629" s="37"/>
      <c r="N629" s="37"/>
      <c r="O629" s="37"/>
      <c r="P629" s="37"/>
      <c r="Q629" s="37"/>
      <c r="R629" s="37"/>
      <c r="S629" s="37"/>
    </row>
    <row r="630" spans="2:20">
      <c r="B630" s="6">
        <v>1965</v>
      </c>
      <c r="C630" s="37"/>
      <c r="D630" s="37"/>
      <c r="E630" s="37"/>
      <c r="F630" s="37"/>
      <c r="G630" s="37"/>
      <c r="H630" s="37"/>
      <c r="I630" s="37"/>
      <c r="J630" s="37"/>
      <c r="K630" s="37"/>
      <c r="L630" s="37"/>
      <c r="M630" s="37"/>
      <c r="N630" s="37"/>
      <c r="O630" s="37"/>
      <c r="P630" s="37"/>
      <c r="Q630" s="37"/>
      <c r="R630" s="37"/>
      <c r="S630" s="37"/>
    </row>
    <row r="631" spans="2:20">
      <c r="B631" s="6">
        <v>1964</v>
      </c>
      <c r="C631" s="37"/>
      <c r="D631" s="37"/>
      <c r="E631" s="37"/>
      <c r="F631" s="37"/>
      <c r="G631" s="37"/>
      <c r="H631" s="37"/>
      <c r="I631" s="37"/>
      <c r="J631" s="37"/>
      <c r="K631" s="37"/>
      <c r="L631" s="37"/>
      <c r="M631" s="37"/>
      <c r="N631" s="37"/>
      <c r="O631" s="37"/>
      <c r="P631" s="37"/>
      <c r="Q631" s="37"/>
      <c r="R631" s="37"/>
      <c r="S631" s="37"/>
    </row>
    <row r="632" spans="2:20">
      <c r="B632" s="6">
        <v>1963</v>
      </c>
      <c r="C632" s="37"/>
      <c r="D632" s="37"/>
      <c r="E632" s="37"/>
      <c r="F632" s="37"/>
      <c r="G632" s="37"/>
      <c r="H632" s="37"/>
      <c r="I632" s="37"/>
      <c r="J632" s="37"/>
      <c r="K632" s="37"/>
      <c r="L632" s="37"/>
      <c r="M632" s="37"/>
      <c r="N632" s="37"/>
      <c r="O632" s="37"/>
      <c r="P632" s="37"/>
      <c r="Q632" s="37"/>
      <c r="R632" s="37"/>
      <c r="S632" s="37"/>
    </row>
    <row r="633" spans="2:20">
      <c r="B633" s="6">
        <v>1962</v>
      </c>
      <c r="C633" s="37"/>
      <c r="D633" s="37"/>
      <c r="E633" s="37"/>
      <c r="F633" s="37"/>
      <c r="G633" s="37"/>
      <c r="H633" s="37"/>
      <c r="I633" s="37"/>
      <c r="J633" s="37"/>
      <c r="K633" s="37"/>
      <c r="L633" s="37"/>
      <c r="M633" s="37"/>
      <c r="N633" s="37"/>
      <c r="O633" s="37"/>
      <c r="P633" s="37"/>
      <c r="Q633" s="37"/>
      <c r="R633" s="37"/>
      <c r="S633" s="37"/>
    </row>
    <row r="634" spans="2:20">
      <c r="B634" s="6">
        <v>1961</v>
      </c>
      <c r="C634" s="37"/>
      <c r="D634" s="37"/>
      <c r="E634" s="37"/>
      <c r="F634" s="37"/>
      <c r="G634" s="37"/>
      <c r="H634" s="37"/>
      <c r="I634" s="37"/>
      <c r="J634" s="37"/>
      <c r="K634" s="37"/>
      <c r="L634" s="37"/>
      <c r="M634" s="37"/>
      <c r="N634" s="37"/>
      <c r="O634" s="37"/>
      <c r="P634" s="37"/>
      <c r="Q634" s="37"/>
      <c r="R634" s="37"/>
      <c r="S634" s="37"/>
    </row>
    <row r="635" spans="2:20">
      <c r="B635" s="6">
        <v>1960</v>
      </c>
      <c r="C635" s="37"/>
      <c r="D635" s="37"/>
      <c r="E635" s="37"/>
      <c r="F635" s="37"/>
      <c r="G635" s="37"/>
      <c r="H635" s="37"/>
      <c r="I635" s="37"/>
      <c r="J635" s="37"/>
      <c r="K635" s="37"/>
      <c r="L635" s="37"/>
      <c r="M635" s="37"/>
      <c r="N635" s="37"/>
      <c r="O635" s="37"/>
      <c r="P635" s="37"/>
      <c r="Q635" s="37"/>
      <c r="R635" s="37"/>
      <c r="S635" s="37"/>
    </row>
    <row r="636" spans="2:20">
      <c r="B636" s="6">
        <v>1959</v>
      </c>
      <c r="C636" s="37"/>
      <c r="D636" s="37"/>
      <c r="E636" s="37"/>
      <c r="F636" s="37"/>
      <c r="G636" s="37"/>
      <c r="H636" s="37"/>
      <c r="I636" s="37"/>
      <c r="J636" s="37"/>
      <c r="K636" s="37"/>
      <c r="L636" s="37"/>
      <c r="M636" s="37"/>
      <c r="N636" s="37"/>
      <c r="O636" s="37"/>
      <c r="P636" s="37"/>
      <c r="Q636" s="37"/>
      <c r="R636" s="37"/>
      <c r="S636" s="37"/>
    </row>
    <row r="637" spans="2:20">
      <c r="B637" s="6">
        <v>1958</v>
      </c>
      <c r="C637" s="37"/>
      <c r="D637" s="37"/>
      <c r="E637" s="37"/>
      <c r="F637" s="37"/>
      <c r="G637" s="37"/>
      <c r="H637" s="37"/>
      <c r="I637" s="37"/>
      <c r="J637" s="37"/>
      <c r="K637" s="37"/>
      <c r="L637" s="37"/>
      <c r="M637" s="37"/>
      <c r="N637" s="37"/>
      <c r="O637" s="37"/>
      <c r="P637" s="37"/>
      <c r="Q637" s="37"/>
      <c r="R637" s="37"/>
      <c r="S637" s="37"/>
    </row>
    <row r="638" spans="2:20">
      <c r="B638" s="6">
        <v>1957</v>
      </c>
      <c r="C638" s="37"/>
      <c r="D638" s="37"/>
      <c r="E638" s="37"/>
      <c r="F638" s="37"/>
      <c r="G638" s="37"/>
      <c r="H638" s="37"/>
      <c r="I638" s="37"/>
      <c r="J638" s="37"/>
      <c r="K638" s="37"/>
      <c r="L638" s="37"/>
      <c r="M638" s="37"/>
      <c r="N638" s="37"/>
      <c r="O638" s="37"/>
      <c r="P638" s="37"/>
      <c r="Q638" s="37"/>
      <c r="R638" s="37"/>
      <c r="S638" s="37"/>
    </row>
    <row r="639" spans="2:20">
      <c r="B639" s="6">
        <v>1956</v>
      </c>
      <c r="C639" s="37"/>
      <c r="D639" s="37"/>
      <c r="E639" s="37"/>
      <c r="F639" s="37"/>
      <c r="G639" s="37"/>
      <c r="H639" s="37"/>
      <c r="I639" s="37"/>
      <c r="J639" s="37"/>
      <c r="K639" s="37"/>
      <c r="L639" s="37"/>
      <c r="M639" s="37"/>
      <c r="N639" s="37"/>
      <c r="O639" s="37"/>
      <c r="P639" s="37"/>
      <c r="Q639" s="37"/>
      <c r="R639" s="37"/>
      <c r="S639" s="37"/>
    </row>
    <row r="640" spans="2:20">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186</v>
      </c>
      <c r="B666" s="7" t="s">
        <v>180</v>
      </c>
      <c r="C666" s="8">
        <f>SUM(C589:C665)</f>
        <v>412343.17</v>
      </c>
      <c r="D666" s="8">
        <f>SUM(D588:D665)</f>
        <v>421246.51999999996</v>
      </c>
      <c r="E666" s="8">
        <f>SUM(E587:E665)</f>
        <v>418522.5</v>
      </c>
      <c r="F666" s="8">
        <f>SUM(F586:F665)</f>
        <v>404756.87</v>
      </c>
      <c r="G666" s="8">
        <f>SUM(G585:G665)</f>
        <v>393528.99</v>
      </c>
      <c r="H666" s="8">
        <f>SUM(H579:H665)</f>
        <v>386393.07999999996</v>
      </c>
      <c r="I666" s="8">
        <f>SUM(I579:I665)</f>
        <v>410826.40999999992</v>
      </c>
      <c r="J666" s="8">
        <f t="shared" ref="J666" si="32">SUM(J579:J665)</f>
        <v>410256.6999999999</v>
      </c>
      <c r="K666" s="8">
        <f>SUM(K579:K665)</f>
        <v>318222.92</v>
      </c>
      <c r="L666" s="8">
        <f t="shared" ref="L666" si="33">SUM(L579:L665)</f>
        <v>318438.27</v>
      </c>
      <c r="M666" s="8">
        <f>SUM(M579:M665)</f>
        <v>371741.36</v>
      </c>
      <c r="N666" s="11">
        <f>SUM(N574:N665)</f>
        <v>389316.7</v>
      </c>
      <c r="O666" s="11">
        <f>SUM(O574:O665)</f>
        <v>517061.84999999992</v>
      </c>
      <c r="P666" s="11">
        <f>SUM(P574:P665)</f>
        <v>619827.5</v>
      </c>
      <c r="Q666" s="11">
        <f>SUM(Q574:Q665)</f>
        <v>666423.96000000008</v>
      </c>
      <c r="R666" s="11">
        <f>SUM(R573:R665)</f>
        <v>687569.75</v>
      </c>
      <c r="S666" s="11">
        <f>SUM(S573:S665)</f>
        <v>731787.72000000009</v>
      </c>
    </row>
    <row r="667" spans="1:19">
      <c r="A667" s="75"/>
      <c r="B667" s="7"/>
      <c r="C667" s="8"/>
      <c r="D667" s="8"/>
      <c r="E667" s="8"/>
      <c r="F667" s="8"/>
      <c r="G667" s="8"/>
      <c r="H667" s="8"/>
      <c r="I667" s="8"/>
      <c r="J667" s="8"/>
      <c r="K667" s="8"/>
      <c r="L667" s="8"/>
      <c r="M667" s="10"/>
    </row>
    <row r="668" spans="1:19">
      <c r="A668" s="76" t="s">
        <v>187</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v>1785.66</v>
      </c>
      <c r="E683" s="37">
        <v>1785.66</v>
      </c>
      <c r="F683" s="37">
        <v>1785.66</v>
      </c>
      <c r="G683" s="37">
        <v>1785.66</v>
      </c>
      <c r="H683" s="37">
        <v>1785.66</v>
      </c>
      <c r="I683" s="37">
        <v>1785.66</v>
      </c>
      <c r="J683" s="37">
        <v>1785.66</v>
      </c>
      <c r="K683" s="37">
        <v>1785.66</v>
      </c>
      <c r="L683" s="37">
        <v>1785.66</v>
      </c>
      <c r="M683" s="37">
        <v>1785.66</v>
      </c>
      <c r="N683" s="37">
        <v>1785.66</v>
      </c>
      <c r="O683" s="37">
        <v>1785.66</v>
      </c>
      <c r="P683" s="37">
        <v>1785.66</v>
      </c>
      <c r="Q683" s="37">
        <v>1785.66</v>
      </c>
      <c r="R683" s="37">
        <v>1785.66</v>
      </c>
      <c r="S683" s="37">
        <v>1785.66</v>
      </c>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20">
      <c r="B753" s="6">
        <v>1937</v>
      </c>
      <c r="C753" s="37"/>
      <c r="D753" s="37"/>
      <c r="E753" s="37"/>
      <c r="F753" s="37"/>
      <c r="G753" s="37"/>
      <c r="H753" s="37"/>
      <c r="I753" s="37"/>
      <c r="J753" s="37"/>
      <c r="K753" s="37"/>
      <c r="L753" s="37"/>
      <c r="M753" s="37"/>
      <c r="N753" s="37"/>
      <c r="O753" s="37"/>
      <c r="P753" s="37"/>
      <c r="Q753" s="37"/>
      <c r="R753" s="37"/>
      <c r="S753" s="37"/>
    </row>
    <row r="754" spans="1:20">
      <c r="B754" s="6">
        <v>1936</v>
      </c>
      <c r="C754" s="37"/>
      <c r="D754" s="37"/>
      <c r="E754" s="37"/>
      <c r="F754" s="37"/>
      <c r="G754" s="37"/>
      <c r="H754" s="37"/>
      <c r="I754" s="37"/>
      <c r="J754" s="37"/>
      <c r="K754" s="37"/>
      <c r="L754" s="37"/>
      <c r="M754" s="37"/>
      <c r="N754" s="37"/>
      <c r="O754" s="37"/>
      <c r="P754" s="37"/>
      <c r="Q754" s="37"/>
      <c r="R754" s="37"/>
      <c r="S754" s="37"/>
    </row>
    <row r="755" spans="1:20">
      <c r="B755" s="6">
        <v>1935</v>
      </c>
      <c r="C755" s="37"/>
      <c r="D755" s="37"/>
      <c r="E755" s="37"/>
      <c r="F755" s="37"/>
      <c r="G755" s="37"/>
      <c r="H755" s="37"/>
      <c r="I755" s="37"/>
      <c r="J755" s="37"/>
      <c r="K755" s="37"/>
      <c r="L755" s="37"/>
      <c r="M755" s="37"/>
      <c r="N755" s="37"/>
      <c r="O755" s="37"/>
      <c r="P755" s="37"/>
      <c r="Q755" s="37"/>
      <c r="R755" s="37"/>
      <c r="S755" s="37"/>
    </row>
    <row r="756" spans="1:20">
      <c r="B756" s="6">
        <v>1934</v>
      </c>
      <c r="C756" s="37"/>
      <c r="D756" s="37"/>
      <c r="E756" s="37"/>
      <c r="F756" s="37"/>
      <c r="G756" s="37"/>
      <c r="H756" s="37"/>
      <c r="I756" s="37"/>
      <c r="J756" s="37"/>
      <c r="K756" s="37"/>
      <c r="L756" s="37"/>
      <c r="M756" s="37"/>
      <c r="N756" s="37"/>
      <c r="O756" s="37"/>
      <c r="P756" s="37"/>
      <c r="Q756" s="37"/>
      <c r="R756" s="37"/>
      <c r="S756" s="37"/>
    </row>
    <row r="757" spans="1:20">
      <c r="B757" s="6">
        <v>1933</v>
      </c>
      <c r="C757" s="37"/>
      <c r="D757" s="37"/>
      <c r="E757" s="37"/>
      <c r="F757" s="37"/>
      <c r="G757" s="37"/>
      <c r="H757" s="37"/>
      <c r="I757" s="37"/>
      <c r="J757" s="37"/>
      <c r="K757" s="37"/>
      <c r="L757" s="37"/>
      <c r="M757" s="37"/>
      <c r="N757" s="37"/>
      <c r="O757" s="37"/>
      <c r="P757" s="37"/>
      <c r="Q757" s="37"/>
      <c r="R757" s="37"/>
      <c r="S757" s="37"/>
    </row>
    <row r="758" spans="1:20">
      <c r="B758" s="6">
        <v>1932</v>
      </c>
      <c r="C758" s="37"/>
      <c r="D758" s="37"/>
      <c r="E758" s="37"/>
      <c r="F758" s="37"/>
      <c r="G758" s="37"/>
      <c r="H758" s="37"/>
      <c r="I758" s="37"/>
      <c r="J758" s="37"/>
      <c r="K758" s="37"/>
      <c r="L758" s="37"/>
      <c r="M758" s="37"/>
      <c r="N758" s="37"/>
      <c r="O758" s="37"/>
      <c r="P758" s="37"/>
      <c r="Q758" s="37"/>
      <c r="R758" s="37"/>
      <c r="S758" s="37"/>
    </row>
    <row r="759" spans="1:20">
      <c r="B759" s="6">
        <v>1931</v>
      </c>
      <c r="C759" s="37"/>
      <c r="D759" s="37"/>
      <c r="E759" s="37"/>
      <c r="F759" s="37"/>
      <c r="G759" s="37"/>
      <c r="H759" s="37"/>
      <c r="I759" s="37"/>
      <c r="J759" s="37"/>
      <c r="K759" s="37"/>
      <c r="L759" s="37"/>
      <c r="M759" s="37"/>
      <c r="N759" s="37"/>
      <c r="O759" s="37"/>
      <c r="P759" s="37"/>
      <c r="Q759" s="37"/>
      <c r="R759" s="37"/>
      <c r="S759" s="37"/>
    </row>
    <row r="760" spans="1:20">
      <c r="B760" s="6">
        <v>1930</v>
      </c>
      <c r="C760" s="37"/>
      <c r="D760" s="37"/>
      <c r="E760" s="37"/>
      <c r="F760" s="37"/>
      <c r="G760" s="37"/>
      <c r="H760" s="37"/>
      <c r="I760" s="37"/>
      <c r="J760" s="37"/>
      <c r="K760" s="37"/>
      <c r="L760" s="37"/>
      <c r="M760" s="37"/>
      <c r="N760" s="37"/>
      <c r="O760" s="37"/>
      <c r="P760" s="37"/>
      <c r="Q760" s="37"/>
      <c r="R760" s="37"/>
      <c r="S760" s="37"/>
    </row>
    <row r="761" spans="1:20">
      <c r="A761" s="74" t="s">
        <v>187</v>
      </c>
      <c r="B761" s="7" t="s">
        <v>180</v>
      </c>
      <c r="C761" s="8">
        <f>SUM(C684:C760)</f>
        <v>0</v>
      </c>
      <c r="D761" s="8">
        <f>SUM(D683:D760)</f>
        <v>1785.66</v>
      </c>
      <c r="E761" s="8">
        <f>SUM(E682:E760)</f>
        <v>1785.66</v>
      </c>
      <c r="F761" s="8">
        <f>SUM(F681:F760)</f>
        <v>1785.66</v>
      </c>
      <c r="G761" s="8">
        <f>SUM(G680:G760)</f>
        <v>1785.66</v>
      </c>
      <c r="H761" s="8">
        <f>SUM(H674:H760)</f>
        <v>1785.66</v>
      </c>
      <c r="I761" s="8">
        <f>SUM(I674:I760)</f>
        <v>1785.66</v>
      </c>
      <c r="J761" s="8">
        <f t="shared" ref="J761" si="34">SUM(J674:J760)</f>
        <v>1785.66</v>
      </c>
      <c r="K761" s="8">
        <f>SUM(K674:K760)</f>
        <v>1785.66</v>
      </c>
      <c r="L761" s="8">
        <f t="shared" ref="L761" si="35">SUM(L674:L760)</f>
        <v>1785.66</v>
      </c>
      <c r="M761" s="8">
        <f>SUM(M674:M760)</f>
        <v>1785.66</v>
      </c>
      <c r="N761" s="11">
        <f>SUM(N669:N760)</f>
        <v>1785.66</v>
      </c>
      <c r="O761" s="11">
        <f>SUM(O669:O760)</f>
        <v>1785.66</v>
      </c>
      <c r="P761" s="11">
        <f>SUM(P669:P760)</f>
        <v>1785.66</v>
      </c>
      <c r="Q761" s="11">
        <f>SUM(Q669:Q760)</f>
        <v>1785.66</v>
      </c>
      <c r="R761" s="11">
        <f>SUM(R668:R760)</f>
        <v>1785.66</v>
      </c>
      <c r="S761" s="11">
        <f>SUM(S668:S760)</f>
        <v>1785.66</v>
      </c>
    </row>
    <row r="762" spans="1:20">
      <c r="A762" s="75"/>
      <c r="B762" s="7"/>
      <c r="C762" s="8"/>
      <c r="D762" s="8"/>
      <c r="E762" s="8"/>
      <c r="F762" s="8"/>
      <c r="G762" s="8"/>
      <c r="H762" s="8"/>
      <c r="I762" s="8"/>
      <c r="J762" s="8"/>
      <c r="K762" s="8"/>
      <c r="L762" s="8"/>
      <c r="M762" s="10"/>
    </row>
    <row r="763" spans="1:20">
      <c r="A763" s="76" t="s">
        <v>188</v>
      </c>
      <c r="B763" s="6">
        <v>2022</v>
      </c>
      <c r="C763" s="36"/>
      <c r="D763" s="36"/>
      <c r="E763" s="36"/>
      <c r="F763" s="36"/>
      <c r="G763" s="36"/>
      <c r="H763" s="36"/>
      <c r="I763" s="36"/>
      <c r="J763" s="36"/>
      <c r="K763" s="36"/>
      <c r="L763" s="36"/>
      <c r="M763" s="36"/>
      <c r="N763" s="36"/>
      <c r="O763" s="36"/>
      <c r="P763" s="36"/>
      <c r="Q763" s="36"/>
      <c r="R763" s="73"/>
      <c r="S763" s="37">
        <v>211950.02</v>
      </c>
    </row>
    <row r="764" spans="1:20">
      <c r="A764" s="38"/>
      <c r="B764" s="6">
        <v>2021</v>
      </c>
      <c r="C764" s="36"/>
      <c r="D764" s="36"/>
      <c r="E764" s="36"/>
      <c r="F764" s="36"/>
      <c r="G764" s="36"/>
      <c r="H764" s="36"/>
      <c r="I764" s="36"/>
      <c r="J764" s="36"/>
      <c r="K764" s="36"/>
      <c r="L764" s="36"/>
      <c r="M764" s="36"/>
      <c r="N764" s="36"/>
      <c r="O764" s="36"/>
      <c r="P764" s="36"/>
      <c r="Q764" s="36"/>
      <c r="R764" s="37">
        <v>71466.12000000001</v>
      </c>
      <c r="S764" s="37">
        <v>71466.12000000001</v>
      </c>
    </row>
    <row r="765" spans="1:20">
      <c r="B765" s="6">
        <v>2020</v>
      </c>
      <c r="C765" s="36"/>
      <c r="D765" s="36"/>
      <c r="E765" s="36"/>
      <c r="F765" s="36"/>
      <c r="G765" s="36"/>
      <c r="H765" s="36"/>
      <c r="I765" s="36"/>
      <c r="J765" s="36"/>
      <c r="K765" s="36"/>
      <c r="L765" s="36"/>
      <c r="M765" s="36"/>
      <c r="N765" s="36"/>
      <c r="O765" s="36"/>
      <c r="P765" s="36"/>
      <c r="Q765" s="37">
        <v>59447.33</v>
      </c>
      <c r="R765" s="37">
        <v>59447.329999999987</v>
      </c>
      <c r="S765" s="37">
        <v>59447.329999999987</v>
      </c>
      <c r="T765" s="124"/>
    </row>
    <row r="766" spans="1:20">
      <c r="A766" s="40"/>
      <c r="B766" s="6">
        <v>2019</v>
      </c>
      <c r="C766" s="36"/>
      <c r="D766" s="36"/>
      <c r="E766" s="36"/>
      <c r="F766" s="36"/>
      <c r="G766" s="36"/>
      <c r="H766" s="36"/>
      <c r="I766" s="36"/>
      <c r="J766" s="36"/>
      <c r="K766" s="36"/>
      <c r="L766" s="36"/>
      <c r="M766" s="36"/>
      <c r="N766" s="36"/>
      <c r="O766" s="36"/>
      <c r="P766" s="37">
        <v>72097.119999999995</v>
      </c>
      <c r="Q766" s="37">
        <v>72097.119999999995</v>
      </c>
      <c r="R766" s="37">
        <v>72097.120000000024</v>
      </c>
      <c r="S766" s="37">
        <v>72097.120000000024</v>
      </c>
      <c r="T766" s="124"/>
    </row>
    <row r="767" spans="1:20">
      <c r="A767" s="40"/>
      <c r="B767" s="6">
        <v>2018</v>
      </c>
      <c r="C767" s="36"/>
      <c r="D767" s="36"/>
      <c r="E767" s="36"/>
      <c r="F767" s="36"/>
      <c r="G767" s="36"/>
      <c r="H767" s="36"/>
      <c r="I767" s="36"/>
      <c r="J767" s="36"/>
      <c r="K767" s="36"/>
      <c r="L767" s="36"/>
      <c r="M767" s="36"/>
      <c r="N767" s="36"/>
      <c r="O767" s="37">
        <v>48696.98</v>
      </c>
      <c r="P767" s="37">
        <v>48696.98</v>
      </c>
      <c r="Q767" s="37">
        <v>48696.98</v>
      </c>
      <c r="R767" s="37">
        <v>48696.979999999996</v>
      </c>
      <c r="S767" s="37">
        <v>48696.979999999996</v>
      </c>
      <c r="T767" s="125"/>
    </row>
    <row r="768" spans="1:20">
      <c r="A768" s="40"/>
      <c r="B768" s="6">
        <v>2017</v>
      </c>
      <c r="C768" s="36"/>
      <c r="D768" s="36"/>
      <c r="E768" s="36"/>
      <c r="F768" s="36"/>
      <c r="G768" s="36"/>
      <c r="H768" s="36"/>
      <c r="I768" s="36"/>
      <c r="J768" s="36"/>
      <c r="K768" s="36"/>
      <c r="L768" s="36"/>
      <c r="M768" s="36"/>
      <c r="N768" s="37">
        <v>15201.48</v>
      </c>
      <c r="O768" s="37">
        <v>15201.48</v>
      </c>
      <c r="P768" s="37">
        <v>15201.48</v>
      </c>
      <c r="Q768" s="37">
        <v>15201.48</v>
      </c>
      <c r="R768" s="37">
        <v>15201.48</v>
      </c>
      <c r="S768" s="37">
        <f>15201.48-280.8</f>
        <v>14920.68</v>
      </c>
      <c r="T768" s="124"/>
    </row>
    <row r="769" spans="2:20">
      <c r="B769" s="6">
        <v>2016</v>
      </c>
      <c r="C769" s="36"/>
      <c r="D769" s="36"/>
      <c r="E769" s="36"/>
      <c r="F769" s="36"/>
      <c r="G769" s="36"/>
      <c r="H769" s="36"/>
      <c r="I769" s="36"/>
      <c r="J769" s="36"/>
      <c r="K769" s="36"/>
      <c r="L769" s="36"/>
      <c r="M769" s="37">
        <v>10866.56</v>
      </c>
      <c r="N769" s="37">
        <v>10866.56</v>
      </c>
      <c r="O769" s="37">
        <v>10866.56</v>
      </c>
      <c r="P769" s="37">
        <v>10866.56</v>
      </c>
      <c r="Q769" s="37">
        <v>10866.56</v>
      </c>
      <c r="R769" s="37">
        <v>10416.279999999999</v>
      </c>
      <c r="S769" s="37">
        <v>10416.279999999999</v>
      </c>
      <c r="T769" s="124"/>
    </row>
    <row r="770" spans="2:20">
      <c r="B770" s="6">
        <v>2015</v>
      </c>
      <c r="C770" s="36"/>
      <c r="D770" s="36"/>
      <c r="E770" s="36"/>
      <c r="F770" s="36"/>
      <c r="G770" s="36"/>
      <c r="H770" s="36"/>
      <c r="I770" s="36"/>
      <c r="J770" s="36"/>
      <c r="K770" s="36"/>
      <c r="L770" s="37">
        <v>8849.39</v>
      </c>
      <c r="M770" s="37">
        <v>8849.39</v>
      </c>
      <c r="N770" s="37">
        <v>8849.39</v>
      </c>
      <c r="O770" s="37">
        <v>8849.39</v>
      </c>
      <c r="P770" s="37">
        <v>8849.39</v>
      </c>
      <c r="Q770" s="37">
        <f>8849.39-291.37</f>
        <v>8558.0199999999986</v>
      </c>
      <c r="R770" s="37">
        <v>8558.02</v>
      </c>
      <c r="S770" s="37">
        <v>8558.02</v>
      </c>
      <c r="T770" s="124"/>
    </row>
    <row r="771" spans="2:20">
      <c r="B771" s="6">
        <v>2014</v>
      </c>
      <c r="C771" s="36"/>
      <c r="D771" s="36"/>
      <c r="E771" s="36"/>
      <c r="F771" s="36"/>
      <c r="G771" s="36"/>
      <c r="H771" s="36"/>
      <c r="I771" s="36"/>
      <c r="J771" s="36"/>
      <c r="K771" s="37">
        <v>7230.68</v>
      </c>
      <c r="L771" s="37">
        <v>7230.68</v>
      </c>
      <c r="M771" s="37">
        <v>7230.68</v>
      </c>
      <c r="N771" s="37">
        <v>7230.68</v>
      </c>
      <c r="O771" s="37">
        <v>7230.68</v>
      </c>
      <c r="P771" s="37">
        <f>7230.68-235.61</f>
        <v>6995.0700000000006</v>
      </c>
      <c r="Q771" s="37">
        <v>6995.07</v>
      </c>
      <c r="R771" s="37">
        <v>6995.0699999999988</v>
      </c>
      <c r="S771" s="37">
        <v>6995.0699999999988</v>
      </c>
      <c r="T771" s="124"/>
    </row>
    <row r="772" spans="2:20">
      <c r="B772" s="6">
        <v>2013</v>
      </c>
      <c r="C772" s="36"/>
      <c r="D772" s="36"/>
      <c r="E772" s="36"/>
      <c r="F772" s="36"/>
      <c r="G772" s="36"/>
      <c r="H772" s="36"/>
      <c r="I772" s="36"/>
      <c r="J772" s="37">
        <v>7334.42</v>
      </c>
      <c r="K772" s="37">
        <v>7334.42</v>
      </c>
      <c r="L772" s="37">
        <v>7334.42</v>
      </c>
      <c r="M772" s="37">
        <v>7334.42</v>
      </c>
      <c r="N772" s="37">
        <v>7334.42</v>
      </c>
      <c r="O772" s="37">
        <f>7334.42-690.77</f>
        <v>6643.65</v>
      </c>
      <c r="P772" s="37">
        <f>6643.65-167.25</f>
        <v>6476.4</v>
      </c>
      <c r="Q772" s="37">
        <v>6476.4</v>
      </c>
      <c r="R772" s="37">
        <v>6341.5</v>
      </c>
      <c r="S772" s="37">
        <f>6341.5-1887.7</f>
        <v>4453.8</v>
      </c>
      <c r="T772" s="124"/>
    </row>
    <row r="773" spans="2:20">
      <c r="B773" s="6">
        <v>2012</v>
      </c>
      <c r="C773" s="36"/>
      <c r="D773" s="36"/>
      <c r="E773" s="36"/>
      <c r="F773" s="36"/>
      <c r="G773" s="36"/>
      <c r="H773" s="36"/>
      <c r="I773" s="37">
        <v>10780.49</v>
      </c>
      <c r="J773" s="37">
        <v>10780.49</v>
      </c>
      <c r="K773" s="37">
        <v>10780.49</v>
      </c>
      <c r="L773" s="37">
        <v>10780.49</v>
      </c>
      <c r="M773" s="37">
        <v>10780.49</v>
      </c>
      <c r="N773" s="37">
        <v>10315.14</v>
      </c>
      <c r="O773" s="37">
        <f>10315.14-2894.17</f>
        <v>7420.9699999999993</v>
      </c>
      <c r="P773" s="37">
        <f>7420.97-333.27</f>
        <v>7087.7000000000007</v>
      </c>
      <c r="Q773" s="37">
        <v>7087.7</v>
      </c>
      <c r="R773" s="37">
        <v>6859.46</v>
      </c>
      <c r="S773" s="37">
        <f>6859.46-171.99</f>
        <v>6687.47</v>
      </c>
      <c r="T773" s="124"/>
    </row>
    <row r="774" spans="2:20">
      <c r="B774" s="6">
        <v>2011</v>
      </c>
      <c r="C774" s="36"/>
      <c r="D774" s="36"/>
      <c r="E774" s="36"/>
      <c r="F774" s="36"/>
      <c r="G774" s="36"/>
      <c r="H774" s="37">
        <v>9783.34</v>
      </c>
      <c r="I774" s="37">
        <v>9783.34</v>
      </c>
      <c r="J774" s="37">
        <v>9783.34</v>
      </c>
      <c r="K774" s="37">
        <v>9783.34</v>
      </c>
      <c r="L774" s="37">
        <v>9181.9</v>
      </c>
      <c r="M774" s="37">
        <v>8140.75</v>
      </c>
      <c r="N774" s="37">
        <v>8140.75</v>
      </c>
      <c r="O774" s="37">
        <f>8140.75-1938.37</f>
        <v>6202.38</v>
      </c>
      <c r="P774" s="37">
        <v>6202.38</v>
      </c>
      <c r="Q774" s="37">
        <v>6202.38</v>
      </c>
      <c r="R774" s="37">
        <v>5934.29</v>
      </c>
      <c r="S774" s="37">
        <v>5934.29</v>
      </c>
      <c r="T774" s="124"/>
    </row>
    <row r="775" spans="2:20">
      <c r="B775" s="6">
        <v>2010</v>
      </c>
      <c r="C775" s="36"/>
      <c r="D775" s="36"/>
      <c r="E775" s="36"/>
      <c r="F775" s="36"/>
      <c r="G775" s="37">
        <v>30162.17</v>
      </c>
      <c r="H775" s="37">
        <v>30162.17</v>
      </c>
      <c r="I775" s="37">
        <v>30162.17</v>
      </c>
      <c r="J775" s="37">
        <v>30162.17</v>
      </c>
      <c r="K775" s="37">
        <v>30162.17</v>
      </c>
      <c r="L775" s="37">
        <v>29479.94</v>
      </c>
      <c r="M775" s="37">
        <v>28963.089999999997</v>
      </c>
      <c r="N775" s="37">
        <v>28963.089999999997</v>
      </c>
      <c r="O775" s="37">
        <v>28963.09</v>
      </c>
      <c r="P775" s="37">
        <f>28963.09-28759.66</f>
        <v>203.43000000000029</v>
      </c>
      <c r="Q775" s="37">
        <v>203.43</v>
      </c>
      <c r="R775" s="37">
        <v>0</v>
      </c>
      <c r="S775" s="37">
        <v>0</v>
      </c>
      <c r="T775" s="124"/>
    </row>
    <row r="776" spans="2:20">
      <c r="B776" s="6">
        <v>2009</v>
      </c>
      <c r="C776" s="36"/>
      <c r="D776" s="36"/>
      <c r="E776" s="36"/>
      <c r="F776" s="37">
        <v>43927.6</v>
      </c>
      <c r="G776" s="37">
        <v>43927.6</v>
      </c>
      <c r="H776" s="37">
        <v>43927.6</v>
      </c>
      <c r="I776" s="37">
        <v>43927.6</v>
      </c>
      <c r="J776" s="37">
        <v>43927.6</v>
      </c>
      <c r="K776" s="37">
        <v>43301.61</v>
      </c>
      <c r="L776" s="37">
        <v>42503.18</v>
      </c>
      <c r="M776" s="37">
        <v>40932.69</v>
      </c>
      <c r="N776" s="37">
        <v>40932.69</v>
      </c>
      <c r="O776" s="37">
        <f>40932.69-309.87</f>
        <v>40622.82</v>
      </c>
      <c r="P776" s="37">
        <v>40622.82</v>
      </c>
      <c r="Q776" s="37">
        <v>40622.82</v>
      </c>
      <c r="R776" s="37">
        <v>40622.850000000006</v>
      </c>
      <c r="S776" s="37">
        <v>40622.850000000006</v>
      </c>
      <c r="T776" s="124"/>
    </row>
    <row r="777" spans="2:20">
      <c r="B777" s="6">
        <v>2008</v>
      </c>
      <c r="C777" s="36"/>
      <c r="D777" s="36"/>
      <c r="E777" s="37">
        <v>9424.06</v>
      </c>
      <c r="F777" s="37">
        <v>9424.06</v>
      </c>
      <c r="G777" s="37">
        <v>9424.06</v>
      </c>
      <c r="H777" s="37">
        <v>9424.06</v>
      </c>
      <c r="I777" s="37">
        <v>9424.06</v>
      </c>
      <c r="J777" s="37">
        <v>9242.66</v>
      </c>
      <c r="K777" s="37">
        <v>9242.66</v>
      </c>
      <c r="L777" s="37">
        <v>9242.66</v>
      </c>
      <c r="M777" s="37">
        <v>2503.0999999999995</v>
      </c>
      <c r="N777" s="37">
        <v>2503.0999999999995</v>
      </c>
      <c r="O777" s="37">
        <f>2503.1-76.87</f>
        <v>2426.23</v>
      </c>
      <c r="P777" s="37">
        <f>2426.23-1749.82</f>
        <v>676.41000000000008</v>
      </c>
      <c r="Q777" s="37">
        <v>676.41</v>
      </c>
      <c r="R777" s="37">
        <v>361.07</v>
      </c>
      <c r="S777" s="37">
        <v>361.07</v>
      </c>
      <c r="T777" s="124"/>
    </row>
    <row r="778" spans="2:20">
      <c r="B778" s="6">
        <v>2007</v>
      </c>
      <c r="C778" s="36"/>
      <c r="D778" s="37">
        <v>4720.6100000000006</v>
      </c>
      <c r="E778" s="37">
        <v>4720.6100000000006</v>
      </c>
      <c r="F778" s="37">
        <v>4720.6100000000006</v>
      </c>
      <c r="G778" s="37">
        <v>4720.6100000000006</v>
      </c>
      <c r="H778" s="37">
        <v>4720.6100000000006</v>
      </c>
      <c r="I778" s="37">
        <v>4720.6100000000006</v>
      </c>
      <c r="J778" s="37">
        <v>4156.2199999999993</v>
      </c>
      <c r="K778" s="37">
        <v>4156.2199999999993</v>
      </c>
      <c r="L778" s="37">
        <v>4156.2199999999993</v>
      </c>
      <c r="M778" s="37">
        <v>4156.2199999999993</v>
      </c>
      <c r="N778" s="37">
        <v>4156.2199999999993</v>
      </c>
      <c r="O778" s="37">
        <v>4156.22</v>
      </c>
      <c r="P778" s="37">
        <v>4156.22</v>
      </c>
      <c r="Q778" s="37">
        <v>4156.22</v>
      </c>
      <c r="R778" s="37">
        <v>2406.64</v>
      </c>
      <c r="S778" s="37">
        <v>2406.64</v>
      </c>
      <c r="T778" s="124"/>
    </row>
    <row r="779" spans="2:20">
      <c r="B779" s="6">
        <v>2006</v>
      </c>
      <c r="C779" s="37">
        <v>11944.69</v>
      </c>
      <c r="D779" s="37">
        <v>11944.69</v>
      </c>
      <c r="E779" s="37">
        <v>11944.69</v>
      </c>
      <c r="F779" s="37">
        <v>11944.69</v>
      </c>
      <c r="G779" s="37">
        <v>11944.69</v>
      </c>
      <c r="H779" s="37">
        <v>11944.69</v>
      </c>
      <c r="I779" s="37">
        <v>11944.69</v>
      </c>
      <c r="J779" s="37">
        <v>11944.69</v>
      </c>
      <c r="K779" s="37">
        <v>11396.68</v>
      </c>
      <c r="L779" s="37">
        <v>9634.9500000000007</v>
      </c>
      <c r="M779" s="37">
        <v>7939.8899999999985</v>
      </c>
      <c r="N779" s="37">
        <v>7939.8899999999985</v>
      </c>
      <c r="O779" s="37">
        <v>7939.89</v>
      </c>
      <c r="P779" s="37">
        <v>7939.89</v>
      </c>
      <c r="Q779" s="37">
        <v>7939.89</v>
      </c>
      <c r="R779" s="37">
        <v>7136.1</v>
      </c>
      <c r="S779" s="37">
        <v>7136.1</v>
      </c>
      <c r="T779" s="124"/>
    </row>
    <row r="780" spans="2:20">
      <c r="B780" s="6">
        <v>2005</v>
      </c>
      <c r="C780" s="37">
        <v>10258.380000000001</v>
      </c>
      <c r="D780" s="37">
        <v>10258.380000000001</v>
      </c>
      <c r="E780" s="37">
        <v>10258.380000000001</v>
      </c>
      <c r="F780" s="37">
        <v>9912.34</v>
      </c>
      <c r="G780" s="37">
        <v>9912.34</v>
      </c>
      <c r="H780" s="37">
        <v>9912.34</v>
      </c>
      <c r="I780" s="37">
        <v>9453.5400000000009</v>
      </c>
      <c r="J780" s="37">
        <v>9453.5400000000009</v>
      </c>
      <c r="K780" s="37">
        <v>4948.83</v>
      </c>
      <c r="L780" s="37">
        <v>4557.46</v>
      </c>
      <c r="M780" s="37">
        <v>2805.159999999998</v>
      </c>
      <c r="N780" s="37">
        <v>2805.159999999998</v>
      </c>
      <c r="O780" s="37">
        <v>2805.159999999998</v>
      </c>
      <c r="P780" s="37">
        <v>2805.159999999998</v>
      </c>
      <c r="Q780" s="37">
        <v>2805.159999999998</v>
      </c>
      <c r="R780" s="37">
        <v>2805.159999999998</v>
      </c>
      <c r="S780" s="37">
        <f>2805.16-692</f>
        <v>2113.16</v>
      </c>
      <c r="T780" s="124"/>
    </row>
    <row r="781" spans="2:20">
      <c r="B781" s="6">
        <v>2004</v>
      </c>
      <c r="C781" s="37">
        <v>57549.499999999993</v>
      </c>
      <c r="D781" s="37">
        <v>57549.499999999993</v>
      </c>
      <c r="E781" s="37">
        <v>57142.299999999996</v>
      </c>
      <c r="F781" s="37">
        <v>56803.85</v>
      </c>
      <c r="G781" s="37">
        <v>56803.85</v>
      </c>
      <c r="H781" s="37">
        <v>56803.85</v>
      </c>
      <c r="I781" s="37">
        <v>55649.83</v>
      </c>
      <c r="J781" s="37">
        <v>55509.43</v>
      </c>
      <c r="K781" s="37">
        <v>55509.43</v>
      </c>
      <c r="L781" s="37">
        <v>55251.47</v>
      </c>
      <c r="M781" s="37">
        <v>53736.549999999996</v>
      </c>
      <c r="N781" s="37">
        <v>53736.549999999996</v>
      </c>
      <c r="O781" s="37">
        <v>53736.549999999996</v>
      </c>
      <c r="P781" s="37">
        <v>53736.549999999996</v>
      </c>
      <c r="Q781" s="37">
        <v>53736.549999999996</v>
      </c>
      <c r="R781" s="37">
        <v>53736.549999999996</v>
      </c>
      <c r="S781" s="37">
        <v>53736.549999999996</v>
      </c>
      <c r="T781" s="124"/>
    </row>
    <row r="782" spans="2:20">
      <c r="B782" s="6">
        <v>2003</v>
      </c>
      <c r="C782" s="37">
        <v>32692.85</v>
      </c>
      <c r="D782" s="37">
        <v>28664.78</v>
      </c>
      <c r="E782" s="37">
        <v>14923.57</v>
      </c>
      <c r="F782" s="37">
        <v>14839.09</v>
      </c>
      <c r="G782" s="37">
        <v>14839.09</v>
      </c>
      <c r="H782" s="37">
        <v>14839.09</v>
      </c>
      <c r="I782" s="37">
        <v>6000.09</v>
      </c>
      <c r="J782" s="37">
        <v>6000.09</v>
      </c>
      <c r="K782" s="37">
        <v>6000.09</v>
      </c>
      <c r="L782" s="37">
        <v>6000.09</v>
      </c>
      <c r="M782" s="37">
        <v>1.0000000003856258E-2</v>
      </c>
      <c r="N782" s="37">
        <v>1.0000000003856258E-2</v>
      </c>
      <c r="O782" s="37">
        <v>0</v>
      </c>
      <c r="P782" s="37">
        <v>0</v>
      </c>
      <c r="Q782" s="37">
        <v>0</v>
      </c>
      <c r="R782" s="37">
        <v>0</v>
      </c>
      <c r="S782" s="37">
        <v>0</v>
      </c>
      <c r="T782" s="124"/>
    </row>
    <row r="783" spans="2:20">
      <c r="B783" s="6">
        <v>2002</v>
      </c>
      <c r="C783" s="37">
        <v>20652.219999999998</v>
      </c>
      <c r="D783" s="37">
        <v>20358.149999999998</v>
      </c>
      <c r="E783" s="37">
        <v>20358.149999999998</v>
      </c>
      <c r="F783" s="37">
        <v>19570.64</v>
      </c>
      <c r="G783" s="37">
        <v>19570.64</v>
      </c>
      <c r="H783" s="37">
        <v>19570.64</v>
      </c>
      <c r="I783" s="37">
        <v>15901.25</v>
      </c>
      <c r="J783" s="37">
        <v>15901.25</v>
      </c>
      <c r="K783" s="37">
        <v>15901.25</v>
      </c>
      <c r="L783" s="37">
        <v>15901.25</v>
      </c>
      <c r="M783" s="37">
        <v>15901.25</v>
      </c>
      <c r="N783" s="37">
        <v>15901.25</v>
      </c>
      <c r="O783" s="37">
        <f>15901.25-4983.3</f>
        <v>10917.95</v>
      </c>
      <c r="P783" s="37">
        <v>10917.95</v>
      </c>
      <c r="Q783" s="37">
        <v>10917.95</v>
      </c>
      <c r="R783" s="37">
        <v>10667.950000000003</v>
      </c>
      <c r="S783" s="37">
        <v>10667.950000000003</v>
      </c>
      <c r="T783" s="124"/>
    </row>
    <row r="784" spans="2:20">
      <c r="B784" s="6">
        <v>2001</v>
      </c>
      <c r="C784" s="37">
        <v>13326.400000000001</v>
      </c>
      <c r="D784" s="37">
        <v>689.37</v>
      </c>
      <c r="E784" s="37">
        <v>689.37</v>
      </c>
      <c r="F784" s="37">
        <v>689.37</v>
      </c>
      <c r="G784" s="37">
        <v>689.37</v>
      </c>
      <c r="H784" s="37">
        <v>689.37</v>
      </c>
      <c r="I784" s="37">
        <v>689.37</v>
      </c>
      <c r="J784" s="37">
        <v>9.9999999989677235E-3</v>
      </c>
      <c r="K784" s="37">
        <v>9.9999999989677235E-3</v>
      </c>
      <c r="L784" s="37">
        <v>9.9999999989677235E-3</v>
      </c>
      <c r="M784" s="37">
        <v>9.9999999989677235E-3</v>
      </c>
      <c r="N784" s="37">
        <v>9.9999999989677235E-3</v>
      </c>
      <c r="O784" s="37">
        <v>0</v>
      </c>
      <c r="P784" s="37">
        <v>0</v>
      </c>
      <c r="Q784" s="37">
        <v>0</v>
      </c>
      <c r="R784" s="37">
        <v>0</v>
      </c>
      <c r="S784" s="37">
        <v>0</v>
      </c>
      <c r="T784" s="124"/>
    </row>
    <row r="785" spans="2:20">
      <c r="B785" s="6">
        <v>2000</v>
      </c>
      <c r="C785" s="37">
        <v>5606.85</v>
      </c>
      <c r="D785" s="37">
        <v>5142.8100000000004</v>
      </c>
      <c r="E785" s="37">
        <v>5142.8100000000004</v>
      </c>
      <c r="F785" s="37">
        <v>4718.7700000000004</v>
      </c>
      <c r="G785" s="37">
        <v>4718.7700000000004</v>
      </c>
      <c r="H785" s="37">
        <v>4718.7700000000004</v>
      </c>
      <c r="I785" s="37">
        <v>3699.3000000000011</v>
      </c>
      <c r="J785" s="37">
        <v>3699.3000000000011</v>
      </c>
      <c r="K785" s="37">
        <v>3699.3000000000011</v>
      </c>
      <c r="L785" s="37">
        <v>3699.3000000000011</v>
      </c>
      <c r="M785" s="37">
        <v>3699.3000000000011</v>
      </c>
      <c r="N785" s="37">
        <v>3699.3000000000011</v>
      </c>
      <c r="O785" s="37">
        <v>3699.3000000000011</v>
      </c>
      <c r="P785" s="37">
        <v>3699.3000000000011</v>
      </c>
      <c r="Q785" s="37">
        <v>3699.3000000000011</v>
      </c>
      <c r="R785" s="37">
        <v>3699.3000000000011</v>
      </c>
      <c r="S785" s="37">
        <v>3699.3000000000011</v>
      </c>
      <c r="T785" s="124"/>
    </row>
    <row r="786" spans="2:20">
      <c r="B786" s="6">
        <v>1999</v>
      </c>
      <c r="C786" s="37">
        <v>63383.13</v>
      </c>
      <c r="D786" s="37">
        <v>42272.53</v>
      </c>
      <c r="E786" s="37">
        <v>42272.53</v>
      </c>
      <c r="F786" s="37">
        <v>42272.53</v>
      </c>
      <c r="G786" s="37">
        <v>42272.53</v>
      </c>
      <c r="H786" s="37">
        <v>42272.53</v>
      </c>
      <c r="I786" s="37">
        <v>41296.949999999997</v>
      </c>
      <c r="J786" s="37">
        <v>41296.949999999997</v>
      </c>
      <c r="K786" s="37">
        <v>34221.56</v>
      </c>
      <c r="L786" s="37">
        <v>25250.980000000007</v>
      </c>
      <c r="M786" s="37">
        <v>25250.980000000007</v>
      </c>
      <c r="N786" s="37">
        <v>25250.980000000007</v>
      </c>
      <c r="O786" s="37">
        <v>25250.980000000007</v>
      </c>
      <c r="P786" s="37">
        <v>25250.980000000007</v>
      </c>
      <c r="Q786" s="37">
        <v>25250.980000000007</v>
      </c>
      <c r="R786" s="37">
        <v>25250.980000000007</v>
      </c>
      <c r="S786" s="37">
        <v>25250.980000000007</v>
      </c>
      <c r="T786" s="124"/>
    </row>
    <row r="787" spans="2:20">
      <c r="B787" s="6">
        <v>1998</v>
      </c>
      <c r="C787" s="37">
        <v>433.58</v>
      </c>
      <c r="D787" s="37">
        <v>0</v>
      </c>
      <c r="E787" s="37">
        <v>0</v>
      </c>
      <c r="F787" s="37">
        <v>0</v>
      </c>
      <c r="G787" s="37">
        <v>0</v>
      </c>
      <c r="H787" s="37">
        <v>0</v>
      </c>
      <c r="I787" s="37">
        <v>0</v>
      </c>
      <c r="J787" s="37">
        <v>0</v>
      </c>
      <c r="K787" s="37">
        <v>0</v>
      </c>
      <c r="L787" s="37">
        <v>0</v>
      </c>
      <c r="M787" s="37">
        <v>0</v>
      </c>
      <c r="N787" s="37">
        <v>0</v>
      </c>
      <c r="O787" s="37"/>
      <c r="P787" s="37"/>
      <c r="Q787" s="37"/>
      <c r="R787" s="37"/>
      <c r="S787" s="37"/>
      <c r="T787" s="124"/>
    </row>
    <row r="788" spans="2:20">
      <c r="B788" s="6">
        <v>1997</v>
      </c>
      <c r="C788" s="37">
        <v>0</v>
      </c>
      <c r="D788" s="37">
        <v>0</v>
      </c>
      <c r="E788" s="37">
        <v>0</v>
      </c>
      <c r="F788" s="37">
        <v>0</v>
      </c>
      <c r="G788" s="37">
        <v>0</v>
      </c>
      <c r="H788" s="37">
        <v>0</v>
      </c>
      <c r="I788" s="37">
        <v>0</v>
      </c>
      <c r="J788" s="37">
        <v>0</v>
      </c>
      <c r="K788" s="37">
        <v>0</v>
      </c>
      <c r="L788" s="37">
        <v>0</v>
      </c>
      <c r="M788" s="37">
        <v>0</v>
      </c>
      <c r="N788" s="37">
        <v>0</v>
      </c>
      <c r="O788" s="37"/>
      <c r="P788" s="37"/>
      <c r="Q788" s="37"/>
      <c r="R788" s="37"/>
      <c r="S788" s="37"/>
      <c r="T788" s="124"/>
    </row>
    <row r="789" spans="2:20">
      <c r="B789" s="6">
        <v>1996</v>
      </c>
      <c r="C789" s="37">
        <v>0</v>
      </c>
      <c r="D789" s="37">
        <v>0</v>
      </c>
      <c r="E789" s="37">
        <v>0</v>
      </c>
      <c r="F789" s="37">
        <v>0</v>
      </c>
      <c r="G789" s="37">
        <v>0</v>
      </c>
      <c r="H789" s="37">
        <v>0</v>
      </c>
      <c r="I789" s="37">
        <v>0</v>
      </c>
      <c r="J789" s="37">
        <v>0</v>
      </c>
      <c r="K789" s="37">
        <v>0</v>
      </c>
      <c r="L789" s="37">
        <v>0</v>
      </c>
      <c r="M789" s="37">
        <v>0</v>
      </c>
      <c r="N789" s="37">
        <v>0</v>
      </c>
      <c r="O789" s="37"/>
      <c r="P789" s="37"/>
      <c r="Q789" s="37"/>
      <c r="R789" s="37"/>
      <c r="S789" s="37"/>
      <c r="T789" s="124"/>
    </row>
    <row r="790" spans="2:20">
      <c r="B790" s="6">
        <v>1995</v>
      </c>
      <c r="C790" s="37">
        <v>1202.56</v>
      </c>
      <c r="D790" s="37">
        <v>1202.56</v>
      </c>
      <c r="E790" s="37">
        <v>1202.56</v>
      </c>
      <c r="F790" s="37">
        <v>1202.56</v>
      </c>
      <c r="G790" s="37">
        <v>1202.56</v>
      </c>
      <c r="H790" s="37">
        <v>0</v>
      </c>
      <c r="I790" s="37">
        <v>0</v>
      </c>
      <c r="J790" s="37">
        <v>0</v>
      </c>
      <c r="K790" s="37">
        <v>0</v>
      </c>
      <c r="L790" s="37">
        <v>0</v>
      </c>
      <c r="M790" s="37">
        <v>0</v>
      </c>
      <c r="N790" s="37">
        <v>0</v>
      </c>
      <c r="O790" s="37"/>
      <c r="P790" s="37"/>
      <c r="Q790" s="37"/>
      <c r="R790" s="37"/>
      <c r="S790" s="37"/>
      <c r="T790" s="124"/>
    </row>
    <row r="791" spans="2:20">
      <c r="B791" s="6">
        <v>1994</v>
      </c>
      <c r="C791" s="37">
        <v>0</v>
      </c>
      <c r="D791" s="37">
        <v>0</v>
      </c>
      <c r="E791" s="37">
        <v>0</v>
      </c>
      <c r="F791" s="37">
        <v>0</v>
      </c>
      <c r="G791" s="37">
        <v>0</v>
      </c>
      <c r="H791" s="37">
        <v>0</v>
      </c>
      <c r="I791" s="37">
        <v>0</v>
      </c>
      <c r="J791" s="37">
        <v>0</v>
      </c>
      <c r="K791" s="37">
        <v>0</v>
      </c>
      <c r="L791" s="37">
        <v>0</v>
      </c>
      <c r="M791" s="37">
        <v>0</v>
      </c>
      <c r="N791" s="37">
        <v>0</v>
      </c>
      <c r="O791" s="37"/>
      <c r="P791" s="37"/>
      <c r="Q791" s="37"/>
      <c r="R791" s="37"/>
      <c r="S791" s="37"/>
      <c r="T791" s="124"/>
    </row>
    <row r="792" spans="2:20">
      <c r="B792" s="6">
        <v>1993</v>
      </c>
      <c r="C792" s="37">
        <v>0</v>
      </c>
      <c r="D792" s="37">
        <v>0</v>
      </c>
      <c r="E792" s="37">
        <v>0</v>
      </c>
      <c r="F792" s="37">
        <v>0</v>
      </c>
      <c r="G792" s="37">
        <v>0</v>
      </c>
      <c r="H792" s="37">
        <v>0</v>
      </c>
      <c r="I792" s="37">
        <v>0</v>
      </c>
      <c r="J792" s="37">
        <v>0</v>
      </c>
      <c r="K792" s="37">
        <v>0</v>
      </c>
      <c r="L792" s="37">
        <v>0</v>
      </c>
      <c r="M792" s="37">
        <v>0</v>
      </c>
      <c r="N792" s="37">
        <v>0</v>
      </c>
      <c r="O792" s="37"/>
      <c r="P792" s="37"/>
      <c r="Q792" s="37"/>
      <c r="R792" s="37"/>
      <c r="S792" s="37"/>
      <c r="T792" s="124"/>
    </row>
    <row r="793" spans="2:20">
      <c r="B793" s="6">
        <v>1992</v>
      </c>
      <c r="C793" s="37">
        <v>1664.55</v>
      </c>
      <c r="D793" s="37">
        <v>1664.55</v>
      </c>
      <c r="E793" s="37">
        <v>1664.55</v>
      </c>
      <c r="F793" s="37">
        <v>1664.55</v>
      </c>
      <c r="G793" s="37">
        <v>1664.55</v>
      </c>
      <c r="H793" s="37">
        <v>1664.55</v>
      </c>
      <c r="I793" s="37">
        <v>1664.55</v>
      </c>
      <c r="J793" s="37">
        <v>1664.55</v>
      </c>
      <c r="K793" s="37">
        <v>1664.55</v>
      </c>
      <c r="L793" s="37">
        <v>1664.55</v>
      </c>
      <c r="M793" s="37">
        <v>1664.55</v>
      </c>
      <c r="N793" s="37">
        <v>1664.55</v>
      </c>
      <c r="O793" s="37">
        <v>1664.55</v>
      </c>
      <c r="P793" s="37">
        <v>1664.55</v>
      </c>
      <c r="Q793" s="37">
        <v>1664.55</v>
      </c>
      <c r="R793" s="37">
        <v>1664.55</v>
      </c>
      <c r="S793" s="37">
        <f>1664.55-1664.55</f>
        <v>0</v>
      </c>
      <c r="T793" s="124"/>
    </row>
    <row r="794" spans="2:20">
      <c r="B794" s="6">
        <v>1991</v>
      </c>
      <c r="C794" s="37">
        <v>0</v>
      </c>
      <c r="D794" s="37">
        <v>0</v>
      </c>
      <c r="E794" s="37">
        <v>0</v>
      </c>
      <c r="F794" s="37">
        <v>0</v>
      </c>
      <c r="G794" s="37">
        <v>0</v>
      </c>
      <c r="H794" s="37">
        <v>0</v>
      </c>
      <c r="I794" s="37">
        <v>0</v>
      </c>
      <c r="J794" s="37">
        <v>0</v>
      </c>
      <c r="K794" s="37">
        <v>0</v>
      </c>
      <c r="L794" s="37">
        <v>0</v>
      </c>
      <c r="M794" s="37">
        <v>0</v>
      </c>
      <c r="N794" s="37">
        <v>0</v>
      </c>
      <c r="O794" s="37"/>
      <c r="P794" s="37"/>
      <c r="Q794" s="37"/>
      <c r="R794" s="37"/>
      <c r="S794" s="37"/>
      <c r="T794" s="124"/>
    </row>
    <row r="795" spans="2:20">
      <c r="B795" s="6">
        <v>1990</v>
      </c>
      <c r="C795" s="37">
        <v>167.08</v>
      </c>
      <c r="D795" s="37">
        <v>0</v>
      </c>
      <c r="E795" s="37">
        <v>0</v>
      </c>
      <c r="F795" s="37">
        <v>0</v>
      </c>
      <c r="G795" s="37">
        <v>0</v>
      </c>
      <c r="H795" s="37">
        <v>0</v>
      </c>
      <c r="I795" s="37">
        <v>0</v>
      </c>
      <c r="J795" s="37">
        <v>0</v>
      </c>
      <c r="K795" s="37">
        <v>0</v>
      </c>
      <c r="L795" s="37">
        <v>0</v>
      </c>
      <c r="M795" s="37">
        <v>0</v>
      </c>
      <c r="N795" s="37">
        <v>0</v>
      </c>
      <c r="O795" s="37"/>
      <c r="P795" s="37"/>
      <c r="Q795" s="37"/>
      <c r="R795" s="37"/>
      <c r="S795" s="37"/>
      <c r="T795" s="124"/>
    </row>
    <row r="796" spans="2:20">
      <c r="B796" s="6">
        <v>1989</v>
      </c>
      <c r="C796" s="37">
        <v>0</v>
      </c>
      <c r="D796" s="37">
        <v>0</v>
      </c>
      <c r="E796" s="37">
        <v>0</v>
      </c>
      <c r="F796" s="37">
        <v>0</v>
      </c>
      <c r="G796" s="37">
        <v>0</v>
      </c>
      <c r="H796" s="37">
        <v>0</v>
      </c>
      <c r="I796" s="37">
        <v>0</v>
      </c>
      <c r="J796" s="37">
        <v>0</v>
      </c>
      <c r="K796" s="37">
        <v>0</v>
      </c>
      <c r="L796" s="37">
        <v>0</v>
      </c>
      <c r="M796" s="37">
        <v>0</v>
      </c>
      <c r="N796" s="37">
        <v>0</v>
      </c>
      <c r="O796" s="37"/>
      <c r="P796" s="37"/>
      <c r="Q796" s="37"/>
      <c r="R796" s="37"/>
      <c r="S796" s="37"/>
      <c r="T796" s="124"/>
    </row>
    <row r="797" spans="2:20">
      <c r="B797" s="6">
        <v>1988</v>
      </c>
      <c r="C797" s="37">
        <v>2851.9399999999996</v>
      </c>
      <c r="D797" s="37">
        <v>2851.9399999999996</v>
      </c>
      <c r="E797" s="37">
        <v>2851.9399999999996</v>
      </c>
      <c r="F797" s="37">
        <v>2851.9399999999996</v>
      </c>
      <c r="G797" s="37">
        <v>2851.9399999999996</v>
      </c>
      <c r="H797" s="37">
        <v>2851.9399999999996</v>
      </c>
      <c r="I797" s="37">
        <v>1681.08</v>
      </c>
      <c r="J797" s="37">
        <v>1681.08</v>
      </c>
      <c r="K797" s="37">
        <v>1681.08</v>
      </c>
      <c r="L797" s="37">
        <v>1681.08</v>
      </c>
      <c r="M797" s="37">
        <v>1681.08</v>
      </c>
      <c r="N797" s="37">
        <v>1681.08</v>
      </c>
      <c r="O797" s="37">
        <v>1681.08</v>
      </c>
      <c r="P797" s="37">
        <v>1681.08</v>
      </c>
      <c r="Q797" s="37">
        <v>1681.08</v>
      </c>
      <c r="R797" s="37">
        <v>1681.08</v>
      </c>
      <c r="S797" s="37">
        <f>1681.08-1681.08</f>
        <v>0</v>
      </c>
      <c r="T797" s="124"/>
    </row>
    <row r="798" spans="2:20">
      <c r="B798" s="6">
        <v>1987</v>
      </c>
      <c r="C798" s="37">
        <v>0</v>
      </c>
      <c r="D798" s="37">
        <v>0</v>
      </c>
      <c r="E798" s="37">
        <v>0</v>
      </c>
      <c r="F798" s="37">
        <v>0</v>
      </c>
      <c r="G798" s="37">
        <v>0</v>
      </c>
      <c r="H798" s="37">
        <v>0</v>
      </c>
      <c r="I798" s="37">
        <v>0</v>
      </c>
      <c r="J798" s="37">
        <v>0</v>
      </c>
      <c r="K798" s="37">
        <v>0</v>
      </c>
      <c r="L798" s="37">
        <v>0</v>
      </c>
      <c r="M798" s="37">
        <v>0</v>
      </c>
      <c r="N798" s="37">
        <v>0</v>
      </c>
      <c r="O798" s="37"/>
      <c r="P798" s="37"/>
      <c r="Q798" s="37"/>
      <c r="R798" s="37"/>
      <c r="S798" s="37"/>
      <c r="T798" s="124"/>
    </row>
    <row r="799" spans="2:20">
      <c r="B799" s="6">
        <v>1986</v>
      </c>
      <c r="C799" s="37">
        <v>0</v>
      </c>
      <c r="D799" s="37">
        <v>0</v>
      </c>
      <c r="E799" s="37">
        <v>0</v>
      </c>
      <c r="F799" s="37">
        <v>0</v>
      </c>
      <c r="G799" s="37">
        <v>0</v>
      </c>
      <c r="H799" s="37">
        <v>0</v>
      </c>
      <c r="I799" s="37">
        <v>0</v>
      </c>
      <c r="J799" s="37">
        <v>0</v>
      </c>
      <c r="K799" s="37">
        <v>0</v>
      </c>
      <c r="L799" s="37">
        <v>0</v>
      </c>
      <c r="M799" s="37">
        <v>0</v>
      </c>
      <c r="N799" s="37">
        <v>0</v>
      </c>
      <c r="O799" s="37"/>
      <c r="P799" s="37"/>
      <c r="Q799" s="37"/>
      <c r="R799" s="37"/>
      <c r="S799" s="37"/>
      <c r="T799" s="124"/>
    </row>
    <row r="800" spans="2:20">
      <c r="B800" s="6">
        <v>1985</v>
      </c>
      <c r="C800" s="37">
        <v>0</v>
      </c>
      <c r="D800" s="37">
        <v>0</v>
      </c>
      <c r="E800" s="37">
        <v>0</v>
      </c>
      <c r="F800" s="37">
        <v>0</v>
      </c>
      <c r="G800" s="37">
        <v>0</v>
      </c>
      <c r="H800" s="37">
        <v>0</v>
      </c>
      <c r="I800" s="37">
        <v>0</v>
      </c>
      <c r="J800" s="37">
        <v>0</v>
      </c>
      <c r="K800" s="37">
        <v>0</v>
      </c>
      <c r="L800" s="37">
        <v>0</v>
      </c>
      <c r="M800" s="37">
        <v>0</v>
      </c>
      <c r="N800" s="37">
        <v>0</v>
      </c>
      <c r="O800" s="37"/>
      <c r="P800" s="37"/>
      <c r="Q800" s="37"/>
      <c r="R800" s="37"/>
      <c r="S800" s="37"/>
      <c r="T800" s="124"/>
    </row>
    <row r="801" spans="2:20">
      <c r="B801" s="6">
        <v>1984</v>
      </c>
      <c r="C801" s="37">
        <v>0</v>
      </c>
      <c r="D801" s="37">
        <v>0</v>
      </c>
      <c r="E801" s="37">
        <v>0</v>
      </c>
      <c r="F801" s="37">
        <v>0</v>
      </c>
      <c r="G801" s="37">
        <v>0</v>
      </c>
      <c r="H801" s="37">
        <v>0</v>
      </c>
      <c r="I801" s="37">
        <v>0</v>
      </c>
      <c r="J801" s="37">
        <v>0</v>
      </c>
      <c r="K801" s="37">
        <v>0</v>
      </c>
      <c r="L801" s="37">
        <v>0</v>
      </c>
      <c r="M801" s="37">
        <v>0</v>
      </c>
      <c r="N801" s="37">
        <v>0</v>
      </c>
      <c r="O801" s="37"/>
      <c r="P801" s="37"/>
      <c r="Q801" s="37"/>
      <c r="R801" s="37"/>
      <c r="S801" s="37"/>
      <c r="T801" s="124"/>
    </row>
    <row r="802" spans="2:20">
      <c r="B802" s="6">
        <v>1983</v>
      </c>
      <c r="C802" s="37">
        <v>0</v>
      </c>
      <c r="D802" s="37">
        <v>0</v>
      </c>
      <c r="E802" s="37">
        <v>0</v>
      </c>
      <c r="F802" s="37">
        <v>0</v>
      </c>
      <c r="G802" s="37">
        <v>0</v>
      </c>
      <c r="H802" s="37">
        <v>0</v>
      </c>
      <c r="I802" s="37">
        <v>0</v>
      </c>
      <c r="J802" s="37">
        <v>0</v>
      </c>
      <c r="K802" s="37">
        <v>0</v>
      </c>
      <c r="L802" s="37">
        <v>0</v>
      </c>
      <c r="M802" s="37">
        <v>0</v>
      </c>
      <c r="N802" s="37">
        <v>0</v>
      </c>
      <c r="O802" s="37"/>
      <c r="P802" s="37"/>
      <c r="Q802" s="37"/>
      <c r="R802" s="37"/>
      <c r="S802" s="37"/>
      <c r="T802" s="124"/>
    </row>
    <row r="803" spans="2:20">
      <c r="B803" s="6">
        <v>1982</v>
      </c>
      <c r="C803" s="37">
        <v>0</v>
      </c>
      <c r="D803" s="37">
        <v>0</v>
      </c>
      <c r="E803" s="37">
        <v>0</v>
      </c>
      <c r="F803" s="37">
        <v>0</v>
      </c>
      <c r="G803" s="37">
        <v>0</v>
      </c>
      <c r="H803" s="37">
        <v>0</v>
      </c>
      <c r="I803" s="37">
        <v>0</v>
      </c>
      <c r="J803" s="37">
        <v>0</v>
      </c>
      <c r="K803" s="37">
        <v>0</v>
      </c>
      <c r="L803" s="37">
        <v>0</v>
      </c>
      <c r="M803" s="37">
        <v>0</v>
      </c>
      <c r="N803" s="37">
        <v>0</v>
      </c>
      <c r="O803" s="37"/>
      <c r="P803" s="37"/>
      <c r="Q803" s="37"/>
      <c r="R803" s="37"/>
      <c r="S803" s="37"/>
      <c r="T803" s="124"/>
    </row>
    <row r="804" spans="2:20">
      <c r="B804" s="6">
        <v>1981</v>
      </c>
      <c r="C804" s="37">
        <v>22289.26</v>
      </c>
      <c r="D804" s="37">
        <v>22289.26</v>
      </c>
      <c r="E804" s="37">
        <v>22289.26</v>
      </c>
      <c r="F804" s="37">
        <v>22289.26</v>
      </c>
      <c r="G804" s="37">
        <v>22289.26</v>
      </c>
      <c r="H804" s="37">
        <v>22289.26</v>
      </c>
      <c r="I804" s="37">
        <v>22289.26</v>
      </c>
      <c r="J804" s="37">
        <v>22289.26</v>
      </c>
      <c r="K804" s="37">
        <v>22289.26</v>
      </c>
      <c r="L804" s="37">
        <v>22289.26</v>
      </c>
      <c r="M804" s="37">
        <v>22289.26</v>
      </c>
      <c r="N804" s="37">
        <v>22289.26</v>
      </c>
      <c r="O804" s="37">
        <v>22289.26</v>
      </c>
      <c r="P804" s="37">
        <v>22289.26</v>
      </c>
      <c r="Q804" s="37">
        <v>22289.26</v>
      </c>
      <c r="R804" s="37">
        <v>22289.26</v>
      </c>
      <c r="S804" s="37">
        <f>22289.26-22289.26</f>
        <v>0</v>
      </c>
      <c r="T804" s="124"/>
    </row>
    <row r="805" spans="2:20">
      <c r="B805" s="6">
        <v>1980</v>
      </c>
      <c r="C805" s="37"/>
      <c r="D805" s="37"/>
      <c r="E805" s="37"/>
      <c r="F805" s="37"/>
      <c r="G805" s="37"/>
      <c r="H805" s="37"/>
      <c r="I805" s="37"/>
      <c r="J805" s="37"/>
      <c r="K805" s="37"/>
      <c r="L805" s="37"/>
      <c r="M805" s="37"/>
      <c r="N805" s="37"/>
      <c r="O805" s="37"/>
      <c r="P805" s="37"/>
      <c r="Q805" s="37"/>
      <c r="R805" s="37"/>
      <c r="S805" s="37"/>
      <c r="T805" s="124"/>
    </row>
    <row r="806" spans="2:20">
      <c r="B806" s="6">
        <v>1979</v>
      </c>
      <c r="C806" s="37"/>
      <c r="D806" s="37"/>
      <c r="E806" s="37"/>
      <c r="F806" s="37"/>
      <c r="G806" s="37"/>
      <c r="H806" s="37"/>
      <c r="I806" s="37"/>
      <c r="J806" s="37"/>
      <c r="K806" s="37"/>
      <c r="L806" s="37"/>
      <c r="M806" s="37"/>
      <c r="N806" s="37"/>
      <c r="O806" s="37"/>
      <c r="P806" s="37"/>
      <c r="Q806" s="37"/>
      <c r="R806" s="37"/>
      <c r="S806" s="37"/>
      <c r="T806" s="124"/>
    </row>
    <row r="807" spans="2:20">
      <c r="B807" s="6">
        <v>1978</v>
      </c>
      <c r="C807" s="37"/>
      <c r="D807" s="37"/>
      <c r="E807" s="37"/>
      <c r="F807" s="37"/>
      <c r="G807" s="37"/>
      <c r="H807" s="37"/>
      <c r="I807" s="37"/>
      <c r="J807" s="37"/>
      <c r="K807" s="37"/>
      <c r="L807" s="37"/>
      <c r="M807" s="37"/>
      <c r="N807" s="37"/>
      <c r="O807" s="37"/>
      <c r="P807" s="37"/>
      <c r="Q807" s="37"/>
      <c r="R807" s="37"/>
      <c r="S807" s="37"/>
    </row>
    <row r="808" spans="2:20">
      <c r="B808" s="6">
        <v>1977</v>
      </c>
      <c r="C808" s="37"/>
      <c r="D808" s="37"/>
      <c r="E808" s="37"/>
      <c r="F808" s="37"/>
      <c r="G808" s="37"/>
      <c r="H808" s="37"/>
      <c r="I808" s="37"/>
      <c r="J808" s="37"/>
      <c r="K808" s="37"/>
      <c r="L808" s="37"/>
      <c r="M808" s="37"/>
      <c r="N808" s="37"/>
      <c r="O808" s="37"/>
      <c r="P808" s="37"/>
      <c r="Q808" s="37"/>
      <c r="R808" s="37"/>
      <c r="S808" s="37"/>
    </row>
    <row r="809" spans="2:20">
      <c r="B809" s="6">
        <v>1976</v>
      </c>
      <c r="C809" s="37"/>
      <c r="D809" s="37"/>
      <c r="E809" s="37"/>
      <c r="F809" s="37"/>
      <c r="G809" s="37"/>
      <c r="H809" s="37"/>
      <c r="I809" s="37"/>
      <c r="J809" s="37"/>
      <c r="K809" s="37"/>
      <c r="L809" s="37"/>
      <c r="M809" s="37"/>
      <c r="N809" s="37"/>
      <c r="O809" s="37"/>
      <c r="P809" s="37"/>
      <c r="Q809" s="37"/>
      <c r="R809" s="37"/>
      <c r="S809" s="37"/>
    </row>
    <row r="810" spans="2:20">
      <c r="B810" s="6">
        <v>1975</v>
      </c>
      <c r="C810" s="37"/>
      <c r="D810" s="37"/>
      <c r="E810" s="37"/>
      <c r="F810" s="37"/>
      <c r="G810" s="37"/>
      <c r="H810" s="37"/>
      <c r="I810" s="37"/>
      <c r="J810" s="37"/>
      <c r="K810" s="37"/>
      <c r="L810" s="37"/>
      <c r="M810" s="37"/>
      <c r="N810" s="37"/>
      <c r="O810" s="37"/>
      <c r="P810" s="37"/>
      <c r="Q810" s="37"/>
      <c r="R810" s="37"/>
      <c r="S810" s="37"/>
    </row>
    <row r="811" spans="2:20">
      <c r="B811" s="6">
        <v>1974</v>
      </c>
      <c r="C811" s="37"/>
      <c r="D811" s="37"/>
      <c r="E811" s="37"/>
      <c r="F811" s="37"/>
      <c r="G811" s="37"/>
      <c r="H811" s="37"/>
      <c r="I811" s="37"/>
      <c r="J811" s="37"/>
      <c r="K811" s="37"/>
      <c r="L811" s="37"/>
      <c r="M811" s="37"/>
      <c r="N811" s="37"/>
      <c r="O811" s="37"/>
      <c r="P811" s="37"/>
      <c r="Q811" s="37"/>
      <c r="R811" s="37"/>
      <c r="S811" s="37"/>
    </row>
    <row r="812" spans="2:20">
      <c r="B812" s="6">
        <v>1973</v>
      </c>
      <c r="C812" s="37"/>
      <c r="D812" s="37"/>
      <c r="E812" s="37"/>
      <c r="F812" s="37"/>
      <c r="G812" s="37"/>
      <c r="H812" s="37"/>
      <c r="I812" s="37"/>
      <c r="J812" s="37"/>
      <c r="K812" s="37"/>
      <c r="L812" s="37"/>
      <c r="M812" s="37"/>
      <c r="N812" s="37"/>
      <c r="O812" s="37"/>
      <c r="P812" s="37"/>
      <c r="Q812" s="37"/>
      <c r="R812" s="37"/>
      <c r="S812" s="37"/>
    </row>
    <row r="813" spans="2:20">
      <c r="B813" s="6">
        <v>1972</v>
      </c>
      <c r="C813" s="37"/>
      <c r="D813" s="37"/>
      <c r="E813" s="37"/>
      <c r="F813" s="37"/>
      <c r="G813" s="37"/>
      <c r="H813" s="37"/>
      <c r="I813" s="37"/>
      <c r="J813" s="37"/>
      <c r="K813" s="37"/>
      <c r="L813" s="37"/>
      <c r="M813" s="37"/>
      <c r="N813" s="37"/>
      <c r="O813" s="37"/>
      <c r="P813" s="37"/>
      <c r="Q813" s="37"/>
      <c r="R813" s="37"/>
      <c r="S813" s="37"/>
    </row>
    <row r="814" spans="2:20">
      <c r="B814" s="6">
        <v>1971</v>
      </c>
      <c r="C814" s="37"/>
      <c r="D814" s="37"/>
      <c r="E814" s="37"/>
      <c r="F814" s="37"/>
      <c r="G814" s="37"/>
      <c r="H814" s="37"/>
      <c r="I814" s="37"/>
      <c r="J814" s="37"/>
      <c r="K814" s="37"/>
      <c r="L814" s="37"/>
      <c r="M814" s="37"/>
      <c r="N814" s="37"/>
      <c r="O814" s="37"/>
      <c r="P814" s="37"/>
      <c r="Q814" s="37"/>
      <c r="R814" s="37"/>
      <c r="S814" s="37"/>
    </row>
    <row r="815" spans="2:20">
      <c r="B815" s="6">
        <v>1970</v>
      </c>
      <c r="C815" s="37"/>
      <c r="D815" s="37"/>
      <c r="E815" s="37"/>
      <c r="F815" s="37"/>
      <c r="G815" s="37"/>
      <c r="H815" s="37"/>
      <c r="I815" s="37"/>
      <c r="J815" s="37"/>
      <c r="K815" s="37"/>
      <c r="L815" s="37"/>
      <c r="M815" s="37"/>
      <c r="N815" s="37"/>
      <c r="O815" s="37"/>
      <c r="P815" s="37"/>
      <c r="Q815" s="37"/>
      <c r="R815" s="37"/>
      <c r="S815" s="37"/>
    </row>
    <row r="816" spans="2:20">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20">
      <c r="B849" s="6">
        <v>1936</v>
      </c>
      <c r="C849" s="37"/>
      <c r="D849" s="37"/>
      <c r="E849" s="37"/>
      <c r="F849" s="37"/>
      <c r="G849" s="37"/>
      <c r="H849" s="37"/>
      <c r="I849" s="37"/>
      <c r="J849" s="37"/>
      <c r="K849" s="37"/>
      <c r="L849" s="37"/>
      <c r="M849" s="37"/>
      <c r="N849" s="37"/>
      <c r="O849" s="37"/>
      <c r="P849" s="37"/>
      <c r="Q849" s="37"/>
      <c r="R849" s="37"/>
      <c r="S849" s="37"/>
    </row>
    <row r="850" spans="1:20">
      <c r="B850" s="6">
        <v>1935</v>
      </c>
      <c r="C850" s="37"/>
      <c r="D850" s="37"/>
      <c r="E850" s="37"/>
      <c r="F850" s="37"/>
      <c r="G850" s="37"/>
      <c r="H850" s="37"/>
      <c r="I850" s="37"/>
      <c r="J850" s="37"/>
      <c r="K850" s="37"/>
      <c r="L850" s="37"/>
      <c r="M850" s="37"/>
      <c r="N850" s="37"/>
      <c r="O850" s="37"/>
      <c r="P850" s="37"/>
      <c r="Q850" s="37"/>
      <c r="R850" s="37"/>
      <c r="S850" s="37"/>
    </row>
    <row r="851" spans="1:20">
      <c r="B851" s="6">
        <v>1934</v>
      </c>
      <c r="C851" s="37"/>
      <c r="D851" s="37"/>
      <c r="E851" s="37"/>
      <c r="F851" s="37"/>
      <c r="G851" s="37"/>
      <c r="H851" s="37"/>
      <c r="I851" s="37"/>
      <c r="J851" s="37"/>
      <c r="K851" s="37"/>
      <c r="L851" s="37"/>
      <c r="M851" s="37"/>
      <c r="N851" s="37"/>
      <c r="O851" s="37"/>
      <c r="P851" s="37"/>
      <c r="Q851" s="37"/>
      <c r="R851" s="37"/>
      <c r="S851" s="37"/>
    </row>
    <row r="852" spans="1:20">
      <c r="B852" s="6">
        <v>1933</v>
      </c>
      <c r="C852" s="37"/>
      <c r="D852" s="37"/>
      <c r="E852" s="37"/>
      <c r="F852" s="37"/>
      <c r="G852" s="37"/>
      <c r="H852" s="37"/>
      <c r="I852" s="37"/>
      <c r="J852" s="37"/>
      <c r="K852" s="37"/>
      <c r="L852" s="37"/>
      <c r="M852" s="37"/>
      <c r="N852" s="37"/>
      <c r="O852" s="37"/>
      <c r="P852" s="37"/>
      <c r="Q852" s="37"/>
      <c r="R852" s="37"/>
      <c r="S852" s="37"/>
    </row>
    <row r="853" spans="1:20">
      <c r="B853" s="6">
        <v>1932</v>
      </c>
      <c r="C853" s="37"/>
      <c r="D853" s="37"/>
      <c r="E853" s="37"/>
      <c r="F853" s="37"/>
      <c r="G853" s="37"/>
      <c r="H853" s="37"/>
      <c r="I853" s="37"/>
      <c r="J853" s="37"/>
      <c r="K853" s="37"/>
      <c r="L853" s="37"/>
      <c r="M853" s="37"/>
      <c r="N853" s="37"/>
      <c r="O853" s="37"/>
      <c r="P853" s="37"/>
      <c r="Q853" s="37"/>
      <c r="R853" s="37"/>
      <c r="S853" s="37"/>
    </row>
    <row r="854" spans="1:20">
      <c r="B854" s="6">
        <v>1931</v>
      </c>
      <c r="C854" s="37"/>
      <c r="D854" s="37"/>
      <c r="E854" s="37"/>
      <c r="F854" s="37"/>
      <c r="G854" s="37"/>
      <c r="H854" s="37"/>
      <c r="I854" s="37"/>
      <c r="J854" s="37"/>
      <c r="K854" s="37"/>
      <c r="L854" s="37"/>
      <c r="M854" s="37"/>
      <c r="N854" s="37"/>
      <c r="O854" s="37"/>
      <c r="P854" s="37"/>
      <c r="Q854" s="37"/>
      <c r="R854" s="37"/>
      <c r="S854" s="37"/>
    </row>
    <row r="855" spans="1:20">
      <c r="B855" s="6">
        <v>1930</v>
      </c>
      <c r="C855" s="37"/>
      <c r="D855" s="37"/>
      <c r="E855" s="37"/>
      <c r="F855" s="37"/>
      <c r="G855" s="37"/>
      <c r="H855" s="37"/>
      <c r="I855" s="37"/>
      <c r="J855" s="37"/>
      <c r="K855" s="37"/>
      <c r="L855" s="37"/>
      <c r="M855" s="37"/>
      <c r="N855" s="37"/>
      <c r="O855" s="37"/>
      <c r="P855" s="37"/>
      <c r="Q855" s="37"/>
      <c r="R855" s="37"/>
      <c r="S855" s="37"/>
    </row>
    <row r="856" spans="1:20">
      <c r="A856" s="74" t="s">
        <v>188</v>
      </c>
      <c r="B856" s="7" t="s">
        <v>180</v>
      </c>
      <c r="C856" s="8">
        <f>SUM(C779:C855)</f>
        <v>244022.98999999996</v>
      </c>
      <c r="D856" s="8">
        <f>SUM(D778:D855)</f>
        <v>209609.12999999998</v>
      </c>
      <c r="E856" s="8">
        <f>SUM(E777:E855)</f>
        <v>204884.78</v>
      </c>
      <c r="F856" s="8">
        <f>SUM(F776:F855)</f>
        <v>246831.86</v>
      </c>
      <c r="G856" s="8">
        <f>SUM(G775:G855)</f>
        <v>276994.02999999997</v>
      </c>
      <c r="H856" s="8">
        <f>SUM(H769:H855)</f>
        <v>285574.80999999994</v>
      </c>
      <c r="I856" s="8">
        <f>SUM(I769:I855)</f>
        <v>279068.17999999993</v>
      </c>
      <c r="J856" s="8">
        <f t="shared" ref="J856" si="36">SUM(J769:J855)</f>
        <v>284827.05</v>
      </c>
      <c r="K856" s="8">
        <f>SUM(K769:K855)</f>
        <v>279303.62999999995</v>
      </c>
      <c r="L856" s="8">
        <f t="shared" ref="L856" si="37">SUM(L769:L855)</f>
        <v>274689.27999999997</v>
      </c>
      <c r="M856" s="8">
        <f>SUM(M769:M855)</f>
        <v>264725.43</v>
      </c>
      <c r="N856" s="11">
        <f>SUM(N764:N855)</f>
        <v>279461.56</v>
      </c>
      <c r="O856" s="11">
        <f>SUM(O764:O855)</f>
        <v>317265.17</v>
      </c>
      <c r="P856" s="11">
        <f>SUM(P764:P855)</f>
        <v>358116.68000000005</v>
      </c>
      <c r="Q856" s="11">
        <f>SUM(Q764:Q855)</f>
        <v>417272.63999999996</v>
      </c>
      <c r="R856" s="11">
        <f>SUM(R763:R855)</f>
        <v>484335.13999999996</v>
      </c>
      <c r="S856" s="11">
        <f>SUM(S763:S855)</f>
        <v>667617.77999999991</v>
      </c>
    </row>
    <row r="857" spans="1:20">
      <c r="A857" s="75"/>
      <c r="B857" s="7"/>
      <c r="C857" s="8"/>
      <c r="D857" s="8"/>
      <c r="E857" s="8"/>
      <c r="F857" s="8"/>
      <c r="G857" s="8"/>
      <c r="H857" s="8"/>
      <c r="I857" s="8"/>
      <c r="J857" s="8"/>
      <c r="K857" s="8"/>
      <c r="L857" s="8"/>
      <c r="M857" s="10"/>
    </row>
    <row r="858" spans="1:20">
      <c r="A858" s="76" t="s">
        <v>189</v>
      </c>
      <c r="B858" s="6">
        <v>2022</v>
      </c>
      <c r="C858" s="36"/>
      <c r="D858" s="36"/>
      <c r="E858" s="36"/>
      <c r="F858" s="36"/>
      <c r="G858" s="36"/>
      <c r="H858" s="36"/>
      <c r="I858" s="36"/>
      <c r="J858" s="36"/>
      <c r="K858" s="36"/>
      <c r="L858" s="36"/>
      <c r="M858" s="36"/>
      <c r="N858" s="36"/>
      <c r="O858" s="36"/>
      <c r="P858" s="36"/>
      <c r="Q858" s="36"/>
      <c r="R858" s="73"/>
      <c r="S858" s="37">
        <v>287381.71000000002</v>
      </c>
    </row>
    <row r="859" spans="1:20">
      <c r="A859" s="38"/>
      <c r="B859" s="6">
        <v>2021</v>
      </c>
      <c r="C859" s="36"/>
      <c r="D859" s="36"/>
      <c r="E859" s="36"/>
      <c r="F859" s="36"/>
      <c r="G859" s="36"/>
      <c r="H859" s="36"/>
      <c r="I859" s="36"/>
      <c r="J859" s="36"/>
      <c r="K859" s="36"/>
      <c r="L859" s="36"/>
      <c r="M859" s="36"/>
      <c r="N859" s="36"/>
      <c r="O859" s="36"/>
      <c r="P859" s="36"/>
      <c r="Q859" s="36"/>
      <c r="R859" s="37">
        <v>311257.26</v>
      </c>
      <c r="S859" s="37">
        <v>311257.26</v>
      </c>
    </row>
    <row r="860" spans="1:20">
      <c r="B860" s="6">
        <v>2020</v>
      </c>
      <c r="C860" s="36"/>
      <c r="D860" s="36"/>
      <c r="E860" s="36"/>
      <c r="F860" s="36"/>
      <c r="G860" s="36"/>
      <c r="H860" s="36"/>
      <c r="I860" s="36"/>
      <c r="J860" s="36"/>
      <c r="K860" s="36"/>
      <c r="L860" s="36"/>
      <c r="M860" s="36"/>
      <c r="N860" s="36"/>
      <c r="O860" s="36"/>
      <c r="P860" s="36"/>
      <c r="Q860" s="37">
        <v>81704.09</v>
      </c>
      <c r="R860" s="37">
        <v>81704.089999999982</v>
      </c>
      <c r="S860" s="37">
        <v>81704.089999999982</v>
      </c>
      <c r="T860" s="124"/>
    </row>
    <row r="861" spans="1:20">
      <c r="A861" s="40"/>
      <c r="B861" s="6">
        <v>2019</v>
      </c>
      <c r="C861" s="36"/>
      <c r="D861" s="36"/>
      <c r="E861" s="36"/>
      <c r="F861" s="36"/>
      <c r="G861" s="36"/>
      <c r="H861" s="36"/>
      <c r="I861" s="36"/>
      <c r="J861" s="36"/>
      <c r="K861" s="36"/>
      <c r="L861" s="36"/>
      <c r="M861" s="36"/>
      <c r="N861" s="36"/>
      <c r="O861" s="36"/>
      <c r="P861" s="37">
        <v>83710.38</v>
      </c>
      <c r="Q861" s="37">
        <v>83710.38</v>
      </c>
      <c r="R861" s="37">
        <v>83710.38</v>
      </c>
      <c r="S861" s="37">
        <f>83710.38-579.15</f>
        <v>83131.23000000001</v>
      </c>
      <c r="T861" s="124"/>
    </row>
    <row r="862" spans="1:20">
      <c r="A862" s="40"/>
      <c r="B862" s="6">
        <v>2018</v>
      </c>
      <c r="C862" s="36"/>
      <c r="D862" s="36"/>
      <c r="E862" s="36"/>
      <c r="F862" s="36"/>
      <c r="G862" s="36"/>
      <c r="H862" s="36"/>
      <c r="I862" s="36"/>
      <c r="J862" s="36"/>
      <c r="K862" s="36"/>
      <c r="L862" s="36"/>
      <c r="M862" s="36"/>
      <c r="N862" s="36"/>
      <c r="O862" s="37">
        <v>79482.92</v>
      </c>
      <c r="P862" s="37">
        <v>79482.92</v>
      </c>
      <c r="Q862" s="37">
        <v>79482.92</v>
      </c>
      <c r="R862" s="37">
        <v>79482.92</v>
      </c>
      <c r="S862" s="37">
        <f>79482.92-78.98</f>
        <v>79403.94</v>
      </c>
      <c r="T862" s="124"/>
    </row>
    <row r="863" spans="1:20">
      <c r="A863" s="40"/>
      <c r="B863" s="6">
        <v>2017</v>
      </c>
      <c r="C863" s="36"/>
      <c r="D863" s="36"/>
      <c r="E863" s="36"/>
      <c r="F863" s="36"/>
      <c r="G863" s="36"/>
      <c r="H863" s="36"/>
      <c r="I863" s="36"/>
      <c r="J863" s="36"/>
      <c r="K863" s="36"/>
      <c r="L863" s="36"/>
      <c r="M863" s="36"/>
      <c r="N863" s="37">
        <v>188949.28</v>
      </c>
      <c r="O863" s="37">
        <v>188949.28</v>
      </c>
      <c r="P863" s="37">
        <v>188949.28</v>
      </c>
      <c r="Q863" s="37">
        <v>188949.28</v>
      </c>
      <c r="R863" s="37">
        <f>137187.02-351</f>
        <v>136836.01999999999</v>
      </c>
      <c r="S863" s="37">
        <f>137187.02-351</f>
        <v>136836.01999999999</v>
      </c>
      <c r="T863" s="124"/>
    </row>
    <row r="864" spans="1:20">
      <c r="B864" s="6">
        <v>2016</v>
      </c>
      <c r="C864" s="36"/>
      <c r="D864" s="36"/>
      <c r="E864" s="36"/>
      <c r="F864" s="36"/>
      <c r="G864" s="36"/>
      <c r="H864" s="36"/>
      <c r="I864" s="36"/>
      <c r="J864" s="36"/>
      <c r="K864" s="36"/>
      <c r="L864" s="36"/>
      <c r="M864" s="37">
        <v>309524.78999999998</v>
      </c>
      <c r="N864" s="37">
        <v>309524.78999999998</v>
      </c>
      <c r="O864" s="37">
        <v>309524.78999999998</v>
      </c>
      <c r="P864" s="37">
        <v>309524.78999999998</v>
      </c>
      <c r="Q864" s="37">
        <v>309524.78999999998</v>
      </c>
      <c r="R864" s="37">
        <v>309524.78999999998</v>
      </c>
      <c r="S864" s="37">
        <v>309524.78999999998</v>
      </c>
      <c r="T864" s="124"/>
    </row>
    <row r="865" spans="2:20">
      <c r="B865" s="6">
        <v>2015</v>
      </c>
      <c r="C865" s="36"/>
      <c r="D865" s="36"/>
      <c r="E865" s="36"/>
      <c r="F865" s="36"/>
      <c r="G865" s="36"/>
      <c r="H865" s="36"/>
      <c r="I865" s="36"/>
      <c r="J865" s="36"/>
      <c r="K865" s="36"/>
      <c r="L865" s="37">
        <v>131130.14000000001</v>
      </c>
      <c r="M865" s="37">
        <v>131130.14000000001</v>
      </c>
      <c r="N865" s="37">
        <v>131130.14000000001</v>
      </c>
      <c r="O865" s="37">
        <f>131130.14-108.88</f>
        <v>131021.26000000001</v>
      </c>
      <c r="P865" s="37">
        <v>131021.26</v>
      </c>
      <c r="Q865" s="37">
        <v>131021.26</v>
      </c>
      <c r="R865" s="37">
        <v>131021.26</v>
      </c>
      <c r="S865" s="37">
        <v>131021.26</v>
      </c>
      <c r="T865" s="124"/>
    </row>
    <row r="866" spans="2:20">
      <c r="B866" s="6">
        <v>2014</v>
      </c>
      <c r="C866" s="36"/>
      <c r="D866" s="36"/>
      <c r="E866" s="36"/>
      <c r="F866" s="36"/>
      <c r="G866" s="36"/>
      <c r="H866" s="36"/>
      <c r="I866" s="36"/>
      <c r="J866" s="36"/>
      <c r="K866" s="37">
        <v>88305.58</v>
      </c>
      <c r="L866" s="37">
        <v>88056.87</v>
      </c>
      <c r="M866" s="37">
        <v>86250.97</v>
      </c>
      <c r="N866" s="37">
        <v>86250.97</v>
      </c>
      <c r="O866" s="37">
        <f>86250.97-368.55</f>
        <v>85882.42</v>
      </c>
      <c r="P866" s="37">
        <v>85882.42</v>
      </c>
      <c r="Q866" s="37">
        <v>85882.42</v>
      </c>
      <c r="R866" s="37">
        <v>85882.420000000013</v>
      </c>
      <c r="S866" s="37">
        <v>85882.420000000013</v>
      </c>
      <c r="T866" s="124"/>
    </row>
    <row r="867" spans="2:20">
      <c r="B867" s="6">
        <v>2013</v>
      </c>
      <c r="C867" s="36"/>
      <c r="D867" s="36"/>
      <c r="E867" s="36"/>
      <c r="F867" s="36"/>
      <c r="G867" s="36"/>
      <c r="H867" s="36"/>
      <c r="I867" s="36"/>
      <c r="J867" s="37">
        <v>106988.62999999999</v>
      </c>
      <c r="K867" s="37">
        <v>106988.62999999999</v>
      </c>
      <c r="L867" s="37">
        <v>106988.62999999999</v>
      </c>
      <c r="M867" s="37">
        <v>106540.12000000001</v>
      </c>
      <c r="N867" s="37">
        <v>106540.12000000001</v>
      </c>
      <c r="O867" s="37">
        <f>106540.12-6521.58</f>
        <v>100018.54</v>
      </c>
      <c r="P867" s="37">
        <v>100018.54</v>
      </c>
      <c r="Q867" s="37">
        <v>100018.54</v>
      </c>
      <c r="R867" s="37">
        <v>100018.54</v>
      </c>
      <c r="S867" s="37">
        <f>100018.54-2742.55</f>
        <v>97275.989999999991</v>
      </c>
      <c r="T867" s="124"/>
    </row>
    <row r="868" spans="2:20">
      <c r="B868" s="6">
        <v>2012</v>
      </c>
      <c r="C868" s="36"/>
      <c r="D868" s="36"/>
      <c r="E868" s="36"/>
      <c r="F868" s="36"/>
      <c r="G868" s="36"/>
      <c r="H868" s="36"/>
      <c r="I868" s="37">
        <v>212907.06999999998</v>
      </c>
      <c r="J868" s="37">
        <v>212907.06999999998</v>
      </c>
      <c r="K868" s="37">
        <v>211187.16999999998</v>
      </c>
      <c r="L868" s="37">
        <v>209816.43</v>
      </c>
      <c r="M868" s="37">
        <v>205960.34</v>
      </c>
      <c r="N868" s="37">
        <v>205960.34</v>
      </c>
      <c r="O868" s="37">
        <f>205960.34-1595.43</f>
        <v>204364.91</v>
      </c>
      <c r="P868" s="37">
        <v>204364.91</v>
      </c>
      <c r="Q868" s="37">
        <v>204364.91</v>
      </c>
      <c r="R868" s="37">
        <v>204364.90999999997</v>
      </c>
      <c r="S868" s="37">
        <v>204364.90999999997</v>
      </c>
      <c r="T868" s="124"/>
    </row>
    <row r="869" spans="2:20">
      <c r="B869" s="6">
        <v>2011</v>
      </c>
      <c r="C869" s="36"/>
      <c r="D869" s="36"/>
      <c r="E869" s="36"/>
      <c r="F869" s="36"/>
      <c r="G869" s="36"/>
      <c r="H869" s="37">
        <v>54903.979999999989</v>
      </c>
      <c r="I869" s="37">
        <v>54558.929999999993</v>
      </c>
      <c r="J869" s="37">
        <v>54137.729999999996</v>
      </c>
      <c r="K869" s="37">
        <v>54137.729999999996</v>
      </c>
      <c r="L869" s="37">
        <v>33640.81</v>
      </c>
      <c r="M869" s="37">
        <v>33184.86</v>
      </c>
      <c r="N869" s="37">
        <v>33184.86</v>
      </c>
      <c r="O869" s="37">
        <v>33184.86</v>
      </c>
      <c r="P869" s="37">
        <v>33184.86</v>
      </c>
      <c r="Q869" s="37">
        <v>33184.86</v>
      </c>
      <c r="R869" s="37">
        <v>33184.86</v>
      </c>
      <c r="S869" s="37">
        <v>33184.86</v>
      </c>
      <c r="T869" s="124"/>
    </row>
    <row r="870" spans="2:20">
      <c r="B870" s="6">
        <v>2010</v>
      </c>
      <c r="C870" s="36"/>
      <c r="D870" s="36"/>
      <c r="E870" s="36"/>
      <c r="F870" s="36"/>
      <c r="G870" s="37">
        <v>191637.80000000002</v>
      </c>
      <c r="H870" s="37">
        <v>190734.78000000003</v>
      </c>
      <c r="I870" s="37">
        <v>157325.13999999998</v>
      </c>
      <c r="J870" s="37">
        <v>157325.13999999998</v>
      </c>
      <c r="K870" s="37">
        <v>154105.59</v>
      </c>
      <c r="L870" s="37">
        <v>152691.01999999999</v>
      </c>
      <c r="M870" s="37">
        <v>132945.75</v>
      </c>
      <c r="N870" s="37">
        <v>132945.75</v>
      </c>
      <c r="O870" s="37">
        <v>132945.75</v>
      </c>
      <c r="P870" s="37">
        <v>132945.75</v>
      </c>
      <c r="Q870" s="37">
        <v>132945.75</v>
      </c>
      <c r="R870" s="37">
        <v>132945.75</v>
      </c>
      <c r="S870" s="37">
        <v>132945.75</v>
      </c>
      <c r="T870" s="124"/>
    </row>
    <row r="871" spans="2:20">
      <c r="B871" s="6">
        <v>2009</v>
      </c>
      <c r="C871" s="36"/>
      <c r="D871" s="36"/>
      <c r="E871" s="36"/>
      <c r="F871" s="37">
        <v>251906.27999999997</v>
      </c>
      <c r="G871" s="37">
        <v>251906.27999999997</v>
      </c>
      <c r="H871" s="37">
        <v>251048.24999999997</v>
      </c>
      <c r="I871" s="37">
        <v>185917.21</v>
      </c>
      <c r="J871" s="37">
        <v>185917.21</v>
      </c>
      <c r="K871" s="37">
        <v>82630.319999999992</v>
      </c>
      <c r="L871" s="37">
        <v>72561.179999999993</v>
      </c>
      <c r="M871" s="37">
        <v>72561.179999999993</v>
      </c>
      <c r="N871" s="37">
        <v>72561.179999999993</v>
      </c>
      <c r="O871" s="37">
        <f>72561.18-77.31</f>
        <v>72483.87</v>
      </c>
      <c r="P871" s="37">
        <v>72483.87</v>
      </c>
      <c r="Q871" s="37">
        <v>72483.87</v>
      </c>
      <c r="R871" s="37">
        <v>72483.87</v>
      </c>
      <c r="S871" s="37">
        <v>72483.87</v>
      </c>
      <c r="T871" s="124"/>
    </row>
    <row r="872" spans="2:20">
      <c r="B872" s="6">
        <v>2008</v>
      </c>
      <c r="C872" s="36"/>
      <c r="D872" s="36"/>
      <c r="E872" s="37">
        <v>48705.7</v>
      </c>
      <c r="F872" s="37">
        <v>48705.7</v>
      </c>
      <c r="G872" s="37">
        <v>48705.7</v>
      </c>
      <c r="H872" s="37">
        <v>47899.1</v>
      </c>
      <c r="I872" s="37">
        <v>47899.1</v>
      </c>
      <c r="J872" s="37">
        <v>47899.1</v>
      </c>
      <c r="K872" s="37">
        <v>47328.72</v>
      </c>
      <c r="L872" s="37">
        <v>47008.87</v>
      </c>
      <c r="M872" s="37">
        <v>46484.119999999995</v>
      </c>
      <c r="N872" s="37">
        <v>46484.119999999995</v>
      </c>
      <c r="O872" s="37">
        <f>46484.12-26.33</f>
        <v>46457.79</v>
      </c>
      <c r="P872" s="37">
        <v>46457.79</v>
      </c>
      <c r="Q872" s="37">
        <v>46457.79</v>
      </c>
      <c r="R872" s="37">
        <v>46457.790000000008</v>
      </c>
      <c r="S872" s="37">
        <v>46457.790000000008</v>
      </c>
      <c r="T872" s="124"/>
    </row>
    <row r="873" spans="2:20">
      <c r="B873" s="6">
        <v>2007</v>
      </c>
      <c r="C873" s="36"/>
      <c r="D873" s="37">
        <v>81666.909999999989</v>
      </c>
      <c r="E873" s="37">
        <v>81666.909999999989</v>
      </c>
      <c r="F873" s="37">
        <v>81666.909999999989</v>
      </c>
      <c r="G873" s="37">
        <v>81666.909999999989</v>
      </c>
      <c r="H873" s="37">
        <v>80004.699999999983</v>
      </c>
      <c r="I873" s="37">
        <v>80004.699999999983</v>
      </c>
      <c r="J873" s="37">
        <v>80004.699999999983</v>
      </c>
      <c r="K873" s="37">
        <v>75137.049999999988</v>
      </c>
      <c r="L873" s="37">
        <v>74651.62</v>
      </c>
      <c r="M873" s="37">
        <v>70119.42</v>
      </c>
      <c r="N873" s="37">
        <v>70119.42</v>
      </c>
      <c r="O873" s="37">
        <v>70119.42</v>
      </c>
      <c r="P873" s="37">
        <v>70119.42</v>
      </c>
      <c r="Q873" s="37">
        <v>70119.42</v>
      </c>
      <c r="R873" s="37">
        <v>70119.42</v>
      </c>
      <c r="S873" s="37">
        <v>70119.42</v>
      </c>
      <c r="T873" s="124"/>
    </row>
    <row r="874" spans="2:20">
      <c r="B874" s="6">
        <v>2006</v>
      </c>
      <c r="C874" s="37">
        <v>25763.760000000002</v>
      </c>
      <c r="D874" s="37">
        <v>25763.760000000002</v>
      </c>
      <c r="E874" s="37">
        <v>25763.760000000002</v>
      </c>
      <c r="F874" s="37">
        <v>25763.760000000002</v>
      </c>
      <c r="G874" s="37">
        <v>25763.760000000002</v>
      </c>
      <c r="H874" s="37">
        <v>14919.210000000001</v>
      </c>
      <c r="I874" s="37">
        <v>14919.210000000001</v>
      </c>
      <c r="J874" s="37">
        <v>14919.210000000001</v>
      </c>
      <c r="K874" s="37">
        <v>10700.720000000001</v>
      </c>
      <c r="L874" s="37">
        <v>10700.720000000001</v>
      </c>
      <c r="M874" s="37">
        <v>10665.619999999999</v>
      </c>
      <c r="N874" s="37">
        <v>10665.619999999999</v>
      </c>
      <c r="O874" s="37">
        <v>10665.619999999999</v>
      </c>
      <c r="P874" s="37">
        <v>10665.619999999999</v>
      </c>
      <c r="Q874" s="37">
        <v>10665.619999999999</v>
      </c>
      <c r="R874" s="37">
        <v>10665.619999999999</v>
      </c>
      <c r="S874" s="37">
        <f>10665.62-398</f>
        <v>10267.620000000001</v>
      </c>
      <c r="T874" s="124"/>
    </row>
    <row r="875" spans="2:20">
      <c r="B875" s="6">
        <v>2005</v>
      </c>
      <c r="C875" s="37">
        <v>100507.97</v>
      </c>
      <c r="D875" s="37">
        <v>100507.97</v>
      </c>
      <c r="E875" s="37">
        <v>99798.95</v>
      </c>
      <c r="F875" s="37">
        <v>99798.95</v>
      </c>
      <c r="G875" s="37">
        <v>99798.95</v>
      </c>
      <c r="H875" s="37">
        <v>95064.29</v>
      </c>
      <c r="I875" s="37">
        <v>95064.29</v>
      </c>
      <c r="J875" s="37">
        <v>95064.29</v>
      </c>
      <c r="K875" s="37">
        <v>94851.93</v>
      </c>
      <c r="L875" s="37">
        <v>88397.18</v>
      </c>
      <c r="M875" s="37">
        <v>86364.78</v>
      </c>
      <c r="N875" s="37">
        <v>86364.78</v>
      </c>
      <c r="O875" s="37">
        <v>86364.78</v>
      </c>
      <c r="P875" s="37">
        <v>86364.78</v>
      </c>
      <c r="Q875" s="37">
        <v>86364.78</v>
      </c>
      <c r="R875" s="37">
        <v>86364.78</v>
      </c>
      <c r="S875" s="37">
        <v>86364.78</v>
      </c>
      <c r="T875" s="124"/>
    </row>
    <row r="876" spans="2:20">
      <c r="B876" s="6">
        <v>2004</v>
      </c>
      <c r="C876" s="37">
        <v>287293.34000000003</v>
      </c>
      <c r="D876" s="37">
        <v>278209.56</v>
      </c>
      <c r="E876" s="37">
        <v>278209.56</v>
      </c>
      <c r="F876" s="37">
        <v>278148.33</v>
      </c>
      <c r="G876" s="37">
        <v>278148.33</v>
      </c>
      <c r="H876" s="37">
        <v>256366.92</v>
      </c>
      <c r="I876" s="37">
        <v>256366.92</v>
      </c>
      <c r="J876" s="37">
        <v>256366.92</v>
      </c>
      <c r="K876" s="37">
        <v>249534.30000000002</v>
      </c>
      <c r="L876" s="37">
        <v>245076.6</v>
      </c>
      <c r="M876" s="37">
        <v>235216.26</v>
      </c>
      <c r="N876" s="37">
        <v>235216.26</v>
      </c>
      <c r="O876" s="37">
        <v>235216.26</v>
      </c>
      <c r="P876" s="37">
        <v>235216.26</v>
      </c>
      <c r="Q876" s="37">
        <v>235216.26</v>
      </c>
      <c r="R876" s="37">
        <v>235216.26</v>
      </c>
      <c r="S876" s="37">
        <v>235216.26</v>
      </c>
      <c r="T876" s="124"/>
    </row>
    <row r="877" spans="2:20">
      <c r="B877" s="6">
        <v>2003</v>
      </c>
      <c r="C877" s="37">
        <v>68929.649999999994</v>
      </c>
      <c r="D877" s="37">
        <v>68929.649999999994</v>
      </c>
      <c r="E877" s="37">
        <v>68759.12</v>
      </c>
      <c r="F877" s="37">
        <v>67959.12</v>
      </c>
      <c r="G877" s="37">
        <v>62393.87</v>
      </c>
      <c r="H877" s="37">
        <v>44879.12</v>
      </c>
      <c r="I877" s="37">
        <v>28261.24</v>
      </c>
      <c r="J877" s="37">
        <v>28261.24</v>
      </c>
      <c r="K877" s="37">
        <v>21535.170000000002</v>
      </c>
      <c r="L877" s="37">
        <v>21535.170000000002</v>
      </c>
      <c r="M877" s="37">
        <v>18386.700000000004</v>
      </c>
      <c r="N877" s="37">
        <v>18386.700000000004</v>
      </c>
      <c r="O877" s="37">
        <v>18386.700000000004</v>
      </c>
      <c r="P877" s="37">
        <v>18386.700000000004</v>
      </c>
      <c r="Q877" s="37">
        <v>18386.700000000004</v>
      </c>
      <c r="R877" s="37">
        <v>18386.700000000004</v>
      </c>
      <c r="S877" s="37">
        <v>18386.700000000004</v>
      </c>
      <c r="T877" s="124"/>
    </row>
    <row r="878" spans="2:20">
      <c r="B878" s="6">
        <v>2002</v>
      </c>
      <c r="C878" s="37">
        <v>76357.450000000012</v>
      </c>
      <c r="D878" s="37">
        <v>76357.450000000012</v>
      </c>
      <c r="E878" s="37">
        <v>76324.470000000016</v>
      </c>
      <c r="F878" s="37">
        <v>74897.650000000009</v>
      </c>
      <c r="G878" s="37">
        <v>67322.19</v>
      </c>
      <c r="H878" s="37">
        <v>18513.88</v>
      </c>
      <c r="I878" s="37">
        <v>18513.88</v>
      </c>
      <c r="J878" s="37">
        <v>18513.88</v>
      </c>
      <c r="K878" s="37">
        <v>12724.66</v>
      </c>
      <c r="L878" s="37">
        <v>12724.66</v>
      </c>
      <c r="M878" s="37">
        <v>12724.66</v>
      </c>
      <c r="N878" s="37">
        <v>12724.66</v>
      </c>
      <c r="O878" s="37">
        <v>12724.66</v>
      </c>
      <c r="P878" s="37">
        <v>12724.66</v>
      </c>
      <c r="Q878" s="37">
        <v>12724.66</v>
      </c>
      <c r="R878" s="37">
        <v>12724.66</v>
      </c>
      <c r="S878" s="37">
        <v>12724.66</v>
      </c>
      <c r="T878" s="124"/>
    </row>
    <row r="879" spans="2:20">
      <c r="B879" s="6">
        <v>2001</v>
      </c>
      <c r="C879" s="37">
        <v>199445.41999999998</v>
      </c>
      <c r="D879" s="37">
        <v>199422.19999999998</v>
      </c>
      <c r="E879" s="37">
        <v>199247.72999999998</v>
      </c>
      <c r="F879" s="37">
        <v>199247.72999999998</v>
      </c>
      <c r="G879" s="37">
        <v>199247.72999999998</v>
      </c>
      <c r="H879" s="37">
        <v>61117.009999999995</v>
      </c>
      <c r="I879" s="37">
        <v>61117.009999999995</v>
      </c>
      <c r="J879" s="37">
        <v>61117.009999999995</v>
      </c>
      <c r="K879" s="37">
        <v>61117.009999999995</v>
      </c>
      <c r="L879" s="37">
        <v>59812.7</v>
      </c>
      <c r="M879" s="37">
        <v>59812.7</v>
      </c>
      <c r="N879" s="37">
        <v>59812.7</v>
      </c>
      <c r="O879" s="37">
        <v>59812.7</v>
      </c>
      <c r="P879" s="37">
        <v>59812.7</v>
      </c>
      <c r="Q879" s="37">
        <v>59812.7</v>
      </c>
      <c r="R879" s="37">
        <v>59812.7</v>
      </c>
      <c r="S879" s="37">
        <v>59812.7</v>
      </c>
      <c r="T879" s="124"/>
    </row>
    <row r="880" spans="2:20">
      <c r="B880" s="6">
        <v>2000</v>
      </c>
      <c r="C880" s="37">
        <v>8579.81</v>
      </c>
      <c r="D880" s="37">
        <v>8579.81</v>
      </c>
      <c r="E880" s="37">
        <v>8579.81</v>
      </c>
      <c r="F880" s="37">
        <v>8579.81</v>
      </c>
      <c r="G880" s="37">
        <v>7319.98</v>
      </c>
      <c r="H880" s="37">
        <v>7319.98</v>
      </c>
      <c r="I880" s="37">
        <v>7319.98</v>
      </c>
      <c r="J880" s="37">
        <v>7319.98</v>
      </c>
      <c r="K880" s="37">
        <v>7319.98</v>
      </c>
      <c r="L880" s="37">
        <v>7319.98</v>
      </c>
      <c r="M880" s="37">
        <v>0</v>
      </c>
      <c r="N880" s="37">
        <v>0</v>
      </c>
      <c r="O880" s="37">
        <v>0</v>
      </c>
      <c r="P880" s="37">
        <v>0</v>
      </c>
      <c r="Q880" s="37">
        <v>0</v>
      </c>
      <c r="R880" s="37">
        <v>0</v>
      </c>
      <c r="S880" s="37">
        <v>0</v>
      </c>
      <c r="T880" s="124"/>
    </row>
    <row r="881" spans="2:20">
      <c r="B881" s="6">
        <v>1999</v>
      </c>
      <c r="C881" s="37">
        <v>107852.85000000002</v>
      </c>
      <c r="D881" s="37">
        <v>106550.08000000002</v>
      </c>
      <c r="E881" s="37">
        <v>106550.08000000002</v>
      </c>
      <c r="F881" s="37">
        <v>103419.42000000001</v>
      </c>
      <c r="G881" s="37">
        <v>103419.42000000001</v>
      </c>
      <c r="H881" s="37">
        <v>93252.38</v>
      </c>
      <c r="I881" s="37">
        <v>93252.38</v>
      </c>
      <c r="J881" s="37">
        <v>93252.38</v>
      </c>
      <c r="K881" s="37">
        <v>90067.17</v>
      </c>
      <c r="L881" s="37">
        <v>90067.17</v>
      </c>
      <c r="M881" s="37">
        <v>74467.89</v>
      </c>
      <c r="N881" s="37">
        <v>74467.89</v>
      </c>
      <c r="O881" s="37">
        <v>74467.89</v>
      </c>
      <c r="P881" s="37">
        <v>74467.89</v>
      </c>
      <c r="Q881" s="37">
        <v>74467.89</v>
      </c>
      <c r="R881" s="37">
        <v>74467.89</v>
      </c>
      <c r="S881" s="37">
        <v>74467.89</v>
      </c>
      <c r="T881" s="124"/>
    </row>
    <row r="882" spans="2:20">
      <c r="B882" s="6">
        <v>1998</v>
      </c>
      <c r="C882" s="37">
        <v>7105.12</v>
      </c>
      <c r="D882" s="37">
        <v>7105.12</v>
      </c>
      <c r="E882" s="37">
        <v>7105.12</v>
      </c>
      <c r="F882" s="37">
        <v>7105.12</v>
      </c>
      <c r="G882" s="37">
        <v>7105.12</v>
      </c>
      <c r="H882" s="37">
        <v>7105.12</v>
      </c>
      <c r="I882" s="37">
        <v>7105.12</v>
      </c>
      <c r="J882" s="37">
        <v>7105.12</v>
      </c>
      <c r="K882" s="37">
        <v>7105.12</v>
      </c>
      <c r="L882" s="37">
        <v>7105.12</v>
      </c>
      <c r="M882" s="37">
        <v>7105.12</v>
      </c>
      <c r="N882" s="37">
        <v>7105.12</v>
      </c>
      <c r="O882" s="37">
        <v>7105.12</v>
      </c>
      <c r="P882" s="37">
        <v>7105.12</v>
      </c>
      <c r="Q882" s="37">
        <v>7105.12</v>
      </c>
      <c r="R882" s="37">
        <v>7105.12</v>
      </c>
      <c r="S882" s="37">
        <f>7105.12-7105.12</f>
        <v>0</v>
      </c>
      <c r="T882" s="124"/>
    </row>
    <row r="883" spans="2:20">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c r="T883" s="124"/>
    </row>
    <row r="884" spans="2:20">
      <c r="B884" s="6">
        <v>1996</v>
      </c>
      <c r="C884" s="37">
        <v>396.76</v>
      </c>
      <c r="D884" s="37">
        <v>396.76</v>
      </c>
      <c r="E884" s="37">
        <v>396.76</v>
      </c>
      <c r="F884" s="37">
        <v>396.76</v>
      </c>
      <c r="G884" s="37">
        <v>396.76</v>
      </c>
      <c r="H884" s="37">
        <v>396.76</v>
      </c>
      <c r="I884" s="37">
        <v>396.76</v>
      </c>
      <c r="J884" s="37">
        <v>396.76</v>
      </c>
      <c r="K884" s="37">
        <v>396.76</v>
      </c>
      <c r="L884" s="37">
        <v>396.76</v>
      </c>
      <c r="M884" s="37">
        <v>396.76</v>
      </c>
      <c r="N884" s="37">
        <v>396.76</v>
      </c>
      <c r="O884" s="37">
        <v>396.76</v>
      </c>
      <c r="P884" s="37">
        <v>396.76</v>
      </c>
      <c r="Q884" s="37">
        <v>396.76</v>
      </c>
      <c r="R884" s="37">
        <v>396.76</v>
      </c>
      <c r="S884" s="37">
        <f>396.76-396.76</f>
        <v>0</v>
      </c>
      <c r="T884" s="124"/>
    </row>
    <row r="885" spans="2:20">
      <c r="B885" s="6">
        <v>1995</v>
      </c>
      <c r="C885" s="37">
        <v>5196.26</v>
      </c>
      <c r="D885" s="37">
        <v>5196.26</v>
      </c>
      <c r="E885" s="37">
        <v>5196.26</v>
      </c>
      <c r="F885" s="37">
        <v>5196.26</v>
      </c>
      <c r="G885" s="37"/>
      <c r="H885" s="37"/>
      <c r="I885" s="37"/>
      <c r="J885" s="37"/>
      <c r="K885" s="37"/>
      <c r="L885" s="37"/>
      <c r="M885" s="37"/>
      <c r="N885" s="37"/>
      <c r="O885" s="37"/>
      <c r="P885" s="37"/>
      <c r="Q885" s="37"/>
      <c r="R885" s="37"/>
      <c r="S885" s="37"/>
      <c r="T885" s="124"/>
    </row>
    <row r="886" spans="2:20">
      <c r="B886" s="6">
        <v>1994</v>
      </c>
      <c r="C886" s="37"/>
      <c r="D886" s="37"/>
      <c r="E886" s="37"/>
      <c r="F886" s="37"/>
      <c r="G886" s="37"/>
      <c r="H886" s="37"/>
      <c r="I886" s="37"/>
      <c r="J886" s="37"/>
      <c r="K886" s="37"/>
      <c r="L886" s="37"/>
      <c r="M886" s="37"/>
      <c r="N886" s="37"/>
      <c r="O886" s="37"/>
      <c r="P886" s="37"/>
      <c r="Q886" s="37"/>
      <c r="R886" s="37"/>
      <c r="S886" s="37"/>
      <c r="T886" s="124"/>
    </row>
    <row r="887" spans="2:20">
      <c r="B887" s="6">
        <v>1993</v>
      </c>
      <c r="C887" s="37"/>
      <c r="D887" s="37"/>
      <c r="E887" s="37"/>
      <c r="F887" s="37"/>
      <c r="G887" s="37"/>
      <c r="H887" s="37"/>
      <c r="I887" s="37"/>
      <c r="J887" s="37"/>
      <c r="K887" s="37"/>
      <c r="L887" s="37"/>
      <c r="M887" s="37"/>
      <c r="N887" s="37"/>
      <c r="O887" s="37"/>
      <c r="P887" s="37"/>
      <c r="Q887" s="37"/>
      <c r="R887" s="37"/>
      <c r="S887" s="37"/>
      <c r="T887" s="124"/>
    </row>
    <row r="888" spans="2:20">
      <c r="B888" s="6">
        <v>1992</v>
      </c>
      <c r="C888" s="37"/>
      <c r="D888" s="37"/>
      <c r="E888" s="37"/>
      <c r="F888" s="37"/>
      <c r="G888" s="37"/>
      <c r="H888" s="37"/>
      <c r="I888" s="37"/>
      <c r="J888" s="37"/>
      <c r="K888" s="37"/>
      <c r="L888" s="37"/>
      <c r="M888" s="37"/>
      <c r="N888" s="37"/>
      <c r="O888" s="37"/>
      <c r="P888" s="37"/>
      <c r="Q888" s="37"/>
      <c r="R888" s="37"/>
      <c r="S888" s="37"/>
    </row>
    <row r="889" spans="2:20">
      <c r="B889" s="6">
        <v>1991</v>
      </c>
      <c r="C889" s="37"/>
      <c r="D889" s="37"/>
      <c r="E889" s="37"/>
      <c r="F889" s="37"/>
      <c r="G889" s="37"/>
      <c r="H889" s="37"/>
      <c r="I889" s="37"/>
      <c r="J889" s="37"/>
      <c r="K889" s="37"/>
      <c r="L889" s="37"/>
      <c r="M889" s="37"/>
      <c r="N889" s="37"/>
      <c r="O889" s="37"/>
      <c r="P889" s="37"/>
      <c r="Q889" s="37"/>
      <c r="R889" s="37"/>
      <c r="S889" s="37"/>
    </row>
    <row r="890" spans="2:20">
      <c r="B890" s="6">
        <v>1990</v>
      </c>
      <c r="C890" s="37"/>
      <c r="D890" s="37"/>
      <c r="E890" s="37"/>
      <c r="F890" s="37"/>
      <c r="G890" s="37"/>
      <c r="H890" s="37"/>
      <c r="I890" s="37"/>
      <c r="J890" s="37"/>
      <c r="K890" s="37"/>
      <c r="L890" s="37"/>
      <c r="M890" s="37"/>
      <c r="N890" s="37"/>
      <c r="O890" s="37"/>
      <c r="P890" s="37"/>
      <c r="Q890" s="37"/>
      <c r="R890" s="37"/>
      <c r="S890" s="37"/>
    </row>
    <row r="891" spans="2:20">
      <c r="B891" s="6">
        <v>1989</v>
      </c>
      <c r="C891" s="37"/>
      <c r="D891" s="37"/>
      <c r="E891" s="37"/>
      <c r="F891" s="37"/>
      <c r="G891" s="37"/>
      <c r="H891" s="37"/>
      <c r="I891" s="37"/>
      <c r="J891" s="37"/>
      <c r="K891" s="37"/>
      <c r="L891" s="37"/>
      <c r="M891" s="37"/>
      <c r="N891" s="37"/>
      <c r="O891" s="37"/>
      <c r="P891" s="37"/>
      <c r="Q891" s="37"/>
      <c r="R891" s="37"/>
      <c r="S891" s="37"/>
    </row>
    <row r="892" spans="2:20">
      <c r="B892" s="6">
        <v>1988</v>
      </c>
      <c r="C892" s="37">
        <v>4127.66</v>
      </c>
      <c r="D892" s="37">
        <v>4127.66</v>
      </c>
      <c r="E892" s="37">
        <v>4127.66</v>
      </c>
      <c r="F892" s="37">
        <v>4127.66</v>
      </c>
      <c r="G892" s="37">
        <v>3050.88</v>
      </c>
      <c r="H892" s="37"/>
      <c r="I892" s="37"/>
      <c r="J892" s="37"/>
      <c r="K892" s="37"/>
      <c r="L892" s="37"/>
      <c r="M892" s="37"/>
      <c r="N892" s="37"/>
      <c r="O892" s="37"/>
      <c r="P892" s="37"/>
      <c r="Q892" s="37"/>
      <c r="R892" s="37"/>
      <c r="S892" s="37"/>
    </row>
    <row r="893" spans="2:20">
      <c r="B893" s="6">
        <v>1987</v>
      </c>
      <c r="C893" s="37">
        <v>6335.06</v>
      </c>
      <c r="D893" s="37">
        <v>6335.06</v>
      </c>
      <c r="E893" s="37">
        <v>6335.06</v>
      </c>
      <c r="F893" s="37">
        <v>6335.06</v>
      </c>
      <c r="G893" s="37">
        <v>6335.06</v>
      </c>
      <c r="H893" s="37"/>
      <c r="I893" s="37"/>
      <c r="J893" s="37"/>
      <c r="K893" s="37"/>
      <c r="L893" s="37"/>
      <c r="M893" s="37"/>
      <c r="N893" s="37"/>
      <c r="O893" s="37"/>
      <c r="P893" s="37"/>
      <c r="Q893" s="37"/>
      <c r="R893" s="37"/>
      <c r="S893" s="37"/>
    </row>
    <row r="894" spans="2:20">
      <c r="B894" s="6">
        <v>1986</v>
      </c>
      <c r="C894" s="37"/>
      <c r="D894" s="37"/>
      <c r="E894" s="37"/>
      <c r="F894" s="37"/>
      <c r="G894" s="37"/>
      <c r="H894" s="37"/>
      <c r="I894" s="37"/>
      <c r="J894" s="37"/>
      <c r="K894" s="37"/>
      <c r="L894" s="37"/>
      <c r="M894" s="37"/>
      <c r="N894" s="37"/>
      <c r="O894" s="37"/>
      <c r="P894" s="37"/>
      <c r="Q894" s="37"/>
      <c r="R894" s="37"/>
      <c r="S894" s="37"/>
    </row>
    <row r="895" spans="2:20">
      <c r="B895" s="6">
        <v>1985</v>
      </c>
      <c r="C895" s="37"/>
      <c r="D895" s="37"/>
      <c r="E895" s="37"/>
      <c r="F895" s="37"/>
      <c r="G895" s="37"/>
      <c r="H895" s="37"/>
      <c r="I895" s="37"/>
      <c r="J895" s="37"/>
      <c r="K895" s="37"/>
      <c r="L895" s="37"/>
      <c r="M895" s="37"/>
      <c r="N895" s="37"/>
      <c r="O895" s="37"/>
      <c r="P895" s="37"/>
      <c r="Q895" s="37"/>
      <c r="R895" s="37"/>
      <c r="S895" s="37"/>
    </row>
    <row r="896" spans="2:20">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20">
      <c r="B945" s="6">
        <v>1935</v>
      </c>
      <c r="C945" s="37"/>
      <c r="D945" s="37"/>
      <c r="E945" s="37"/>
      <c r="F945" s="37"/>
      <c r="G945" s="37"/>
      <c r="H945" s="37"/>
      <c r="I945" s="37"/>
      <c r="J945" s="37"/>
      <c r="K945" s="37"/>
      <c r="L945" s="37"/>
      <c r="M945" s="37"/>
      <c r="N945" s="37"/>
      <c r="O945" s="37"/>
      <c r="P945" s="37"/>
      <c r="Q945" s="37"/>
      <c r="R945" s="37"/>
      <c r="S945" s="37"/>
    </row>
    <row r="946" spans="1:20">
      <c r="B946" s="6">
        <v>1934</v>
      </c>
      <c r="C946" s="37"/>
      <c r="D946" s="37"/>
      <c r="E946" s="37"/>
      <c r="F946" s="37"/>
      <c r="G946" s="37"/>
      <c r="H946" s="37"/>
      <c r="I946" s="37"/>
      <c r="J946" s="37"/>
      <c r="K946" s="37"/>
      <c r="L946" s="37"/>
      <c r="M946" s="37"/>
      <c r="N946" s="37"/>
      <c r="O946" s="37"/>
      <c r="P946" s="37"/>
      <c r="Q946" s="37"/>
      <c r="R946" s="37"/>
      <c r="S946" s="37"/>
    </row>
    <row r="947" spans="1:20">
      <c r="B947" s="6">
        <v>1933</v>
      </c>
      <c r="C947" s="37"/>
      <c r="D947" s="37"/>
      <c r="E947" s="37"/>
      <c r="F947" s="37"/>
      <c r="G947" s="37"/>
      <c r="H947" s="37"/>
      <c r="I947" s="37"/>
      <c r="J947" s="37"/>
      <c r="K947" s="37"/>
      <c r="L947" s="37"/>
      <c r="M947" s="37"/>
      <c r="N947" s="37"/>
      <c r="O947" s="37"/>
      <c r="P947" s="37"/>
      <c r="Q947" s="37"/>
      <c r="R947" s="37"/>
      <c r="S947" s="37"/>
    </row>
    <row r="948" spans="1:20">
      <c r="B948" s="6">
        <v>1932</v>
      </c>
      <c r="C948" s="37"/>
      <c r="D948" s="37"/>
      <c r="E948" s="37"/>
      <c r="F948" s="37"/>
      <c r="G948" s="37"/>
      <c r="H948" s="37"/>
      <c r="I948" s="37"/>
      <c r="J948" s="37"/>
      <c r="K948" s="37"/>
      <c r="L948" s="37"/>
      <c r="M948" s="37"/>
      <c r="N948" s="37"/>
      <c r="O948" s="37"/>
      <c r="P948" s="37"/>
      <c r="Q948" s="37"/>
      <c r="R948" s="37"/>
      <c r="S948" s="37"/>
    </row>
    <row r="949" spans="1:20">
      <c r="B949" s="6">
        <v>1931</v>
      </c>
      <c r="C949" s="37"/>
      <c r="D949" s="37"/>
      <c r="E949" s="37"/>
      <c r="F949" s="37"/>
      <c r="G949" s="37"/>
      <c r="H949" s="37"/>
      <c r="I949" s="37"/>
      <c r="J949" s="37"/>
      <c r="K949" s="37"/>
      <c r="L949" s="37"/>
      <c r="M949" s="37"/>
      <c r="N949" s="37"/>
      <c r="O949" s="37"/>
      <c r="P949" s="37"/>
      <c r="Q949" s="37"/>
      <c r="R949" s="37"/>
      <c r="S949" s="37"/>
    </row>
    <row r="950" spans="1:20">
      <c r="B950" s="6">
        <v>1930</v>
      </c>
      <c r="C950" s="37"/>
      <c r="D950" s="37"/>
      <c r="E950" s="37"/>
      <c r="F950" s="37"/>
      <c r="G950" s="37"/>
      <c r="H950" s="37"/>
      <c r="I950" s="37"/>
      <c r="J950" s="37"/>
      <c r="K950" s="37"/>
      <c r="L950" s="37"/>
      <c r="M950" s="37"/>
      <c r="N950" s="37"/>
      <c r="O950" s="37"/>
      <c r="P950" s="37"/>
      <c r="Q950" s="37"/>
      <c r="R950" s="37"/>
      <c r="S950" s="37"/>
    </row>
    <row r="951" spans="1:20">
      <c r="A951" s="74" t="s">
        <v>189</v>
      </c>
      <c r="B951" s="7" t="s">
        <v>180</v>
      </c>
      <c r="C951" s="8">
        <f>SUM(C874:C950)</f>
        <v>897891.11000000022</v>
      </c>
      <c r="D951" s="8">
        <f>SUM(D873:D950)</f>
        <v>969148.25000000023</v>
      </c>
      <c r="E951" s="8">
        <f>SUM(E872:E950)</f>
        <v>1016766.9500000002</v>
      </c>
      <c r="F951" s="8">
        <f>SUM(F871:F950)</f>
        <v>1263254.52</v>
      </c>
      <c r="G951" s="8">
        <f>SUM(G870:G950)</f>
        <v>1434218.74</v>
      </c>
      <c r="H951" s="8">
        <f>SUM(H864:H950)</f>
        <v>1223525.4800000002</v>
      </c>
      <c r="I951" s="8">
        <f>SUM(I864:I950)</f>
        <v>1320928.9399999997</v>
      </c>
      <c r="J951" s="8">
        <f t="shared" ref="J951" si="38">SUM(J864:J950)</f>
        <v>1427496.3699999999</v>
      </c>
      <c r="K951" s="8">
        <f>SUM(K864:K950)</f>
        <v>1375173.6099999996</v>
      </c>
      <c r="L951" s="8">
        <f t="shared" ref="L951" si="39">SUM(L864:L950)</f>
        <v>1459681.63</v>
      </c>
      <c r="M951" s="8">
        <f>SUM(M864:M950)</f>
        <v>1699842.18</v>
      </c>
      <c r="N951" s="11">
        <f>SUM(N859:N950)</f>
        <v>1888791.4599999997</v>
      </c>
      <c r="O951" s="11">
        <f>SUM(O859:O950)</f>
        <v>1959576.3</v>
      </c>
      <c r="P951" s="11">
        <f>SUM(P859:P950)</f>
        <v>2043286.68</v>
      </c>
      <c r="Q951" s="11">
        <f>SUM(Q859:Q950)</f>
        <v>2124990.7699999996</v>
      </c>
      <c r="R951" s="11">
        <f>SUM(R858:R950)</f>
        <v>2384134.7700000005</v>
      </c>
      <c r="S951" s="11">
        <f>SUM(S858:S950)</f>
        <v>2660215.9200000004</v>
      </c>
    </row>
    <row r="952" spans="1:20">
      <c r="A952" s="75"/>
      <c r="B952" s="7"/>
      <c r="C952" s="8"/>
      <c r="D952" s="8"/>
      <c r="E952" s="8"/>
      <c r="F952" s="8"/>
      <c r="G952" s="8"/>
      <c r="H952" s="8"/>
      <c r="I952" s="8"/>
      <c r="J952" s="8"/>
      <c r="K952" s="8"/>
      <c r="L952" s="8"/>
      <c r="M952" s="10"/>
    </row>
    <row r="953" spans="1:20">
      <c r="A953" s="76" t="s">
        <v>190</v>
      </c>
      <c r="B953" s="6">
        <v>2022</v>
      </c>
      <c r="C953" s="36"/>
      <c r="D953" s="36"/>
      <c r="E953" s="36"/>
      <c r="F953" s="36"/>
      <c r="G953" s="36"/>
      <c r="H953" s="36"/>
      <c r="I953" s="36"/>
      <c r="J953" s="36"/>
      <c r="K953" s="36"/>
      <c r="L953" s="36"/>
      <c r="M953" s="36"/>
      <c r="N953" s="36"/>
      <c r="O953" s="36"/>
      <c r="P953" s="36"/>
      <c r="Q953" s="36"/>
      <c r="R953" s="73"/>
      <c r="S953" s="37">
        <v>96352.37</v>
      </c>
    </row>
    <row r="954" spans="1:20">
      <c r="A954" s="38"/>
      <c r="B954" s="6">
        <v>2021</v>
      </c>
      <c r="C954" s="36"/>
      <c r="D954" s="36"/>
      <c r="E954" s="36"/>
      <c r="F954" s="36"/>
      <c r="G954" s="36"/>
      <c r="H954" s="36"/>
      <c r="I954" s="36"/>
      <c r="J954" s="36"/>
      <c r="K954" s="36"/>
      <c r="L954" s="36"/>
      <c r="M954" s="36"/>
      <c r="N954" s="36"/>
      <c r="O954" s="36"/>
      <c r="P954" s="36"/>
      <c r="Q954" s="36"/>
      <c r="R954" s="37">
        <v>148555.46</v>
      </c>
      <c r="S954" s="37">
        <f>148555.46-12000</f>
        <v>136555.46</v>
      </c>
    </row>
    <row r="955" spans="1:20">
      <c r="B955" s="6">
        <v>2020</v>
      </c>
      <c r="C955" s="36"/>
      <c r="D955" s="36"/>
      <c r="E955" s="36"/>
      <c r="F955" s="36"/>
      <c r="G955" s="36"/>
      <c r="H955" s="36"/>
      <c r="I955" s="36"/>
      <c r="J955" s="36"/>
      <c r="K955" s="36"/>
      <c r="L955" s="36"/>
      <c r="M955" s="36"/>
      <c r="N955" s="36"/>
      <c r="O955" s="36"/>
      <c r="P955" s="36"/>
      <c r="Q955" s="37">
        <v>101553.37</v>
      </c>
      <c r="R955" s="37">
        <v>90353.37</v>
      </c>
      <c r="S955" s="37">
        <v>90353.37</v>
      </c>
      <c r="T955" s="124"/>
    </row>
    <row r="956" spans="1:20">
      <c r="A956" s="40"/>
      <c r="B956" s="6">
        <v>2019</v>
      </c>
      <c r="C956" s="36"/>
      <c r="D956" s="36"/>
      <c r="E956" s="36"/>
      <c r="F956" s="36"/>
      <c r="G956" s="36"/>
      <c r="H956" s="36"/>
      <c r="I956" s="36"/>
      <c r="J956" s="36"/>
      <c r="K956" s="36"/>
      <c r="L956" s="36"/>
      <c r="M956" s="36"/>
      <c r="N956" s="36"/>
      <c r="O956" s="36"/>
      <c r="P956" s="37">
        <v>48345.09</v>
      </c>
      <c r="Q956" s="37">
        <v>48345.09</v>
      </c>
      <c r="R956" s="37">
        <v>48345.090000000004</v>
      </c>
      <c r="S956" s="37">
        <v>48345.090000000004</v>
      </c>
      <c r="T956" s="124"/>
    </row>
    <row r="957" spans="1:20">
      <c r="A957" s="40"/>
      <c r="B957" s="6">
        <v>2018</v>
      </c>
      <c r="C957" s="36"/>
      <c r="D957" s="36"/>
      <c r="E957" s="36"/>
      <c r="F957" s="36"/>
      <c r="G957" s="36"/>
      <c r="H957" s="36"/>
      <c r="I957" s="36"/>
      <c r="J957" s="36"/>
      <c r="K957" s="36"/>
      <c r="L957" s="36"/>
      <c r="M957" s="36"/>
      <c r="N957" s="36"/>
      <c r="O957" s="37">
        <v>128125.69</v>
      </c>
      <c r="P957" s="37">
        <v>128125.69</v>
      </c>
      <c r="Q957" s="37">
        <v>128125.69</v>
      </c>
      <c r="R957" s="37">
        <v>128125.69</v>
      </c>
      <c r="S957" s="37">
        <v>128125.69</v>
      </c>
      <c r="T957" s="124"/>
    </row>
    <row r="958" spans="1:20">
      <c r="A958" s="40"/>
      <c r="B958" s="6">
        <v>2017</v>
      </c>
      <c r="C958" s="36"/>
      <c r="D958" s="36"/>
      <c r="E958" s="36"/>
      <c r="F958" s="36"/>
      <c r="G958" s="36"/>
      <c r="H958" s="36"/>
      <c r="I958" s="36"/>
      <c r="J958" s="36"/>
      <c r="K958" s="36"/>
      <c r="L958" s="36"/>
      <c r="M958" s="36"/>
      <c r="N958" s="37">
        <v>35543.1</v>
      </c>
      <c r="O958" s="37">
        <v>35543.1</v>
      </c>
      <c r="P958" s="37">
        <v>35543.1</v>
      </c>
      <c r="Q958" s="37">
        <v>35543.1</v>
      </c>
      <c r="R958" s="37">
        <v>35543.1</v>
      </c>
      <c r="S958" s="37">
        <v>35543.1</v>
      </c>
      <c r="T958" s="124"/>
    </row>
    <row r="959" spans="1:20">
      <c r="B959" s="6">
        <v>2016</v>
      </c>
      <c r="C959" s="36"/>
      <c r="D959" s="36"/>
      <c r="E959" s="36"/>
      <c r="F959" s="36"/>
      <c r="G959" s="36"/>
      <c r="H959" s="36"/>
      <c r="I959" s="36"/>
      <c r="J959" s="36"/>
      <c r="K959" s="36"/>
      <c r="L959" s="36"/>
      <c r="M959" s="37">
        <v>82457.98</v>
      </c>
      <c r="N959" s="37">
        <v>82457.98</v>
      </c>
      <c r="O959" s="37">
        <v>82457.98</v>
      </c>
      <c r="P959" s="37">
        <v>82457.98</v>
      </c>
      <c r="Q959" s="37">
        <v>82457.98</v>
      </c>
      <c r="R959" s="37">
        <v>82457.98</v>
      </c>
      <c r="S959" s="37">
        <v>82457.98</v>
      </c>
      <c r="T959" s="124"/>
    </row>
    <row r="960" spans="1:20">
      <c r="B960" s="6">
        <v>2015</v>
      </c>
      <c r="C960" s="36"/>
      <c r="D960" s="36"/>
      <c r="E960" s="36"/>
      <c r="F960" s="36"/>
      <c r="G960" s="36"/>
      <c r="H960" s="36"/>
      <c r="I960" s="36"/>
      <c r="J960" s="36"/>
      <c r="K960" s="36"/>
      <c r="L960" s="37">
        <v>46411.91</v>
      </c>
      <c r="M960" s="37">
        <v>46411.91</v>
      </c>
      <c r="N960" s="37">
        <v>46411.91</v>
      </c>
      <c r="O960" s="37">
        <v>46411.91</v>
      </c>
      <c r="P960" s="37">
        <v>46411.91</v>
      </c>
      <c r="Q960" s="37">
        <v>46411.91</v>
      </c>
      <c r="R960" s="37">
        <v>46411.91</v>
      </c>
      <c r="S960" s="37">
        <v>46411.91</v>
      </c>
      <c r="T960" s="124"/>
    </row>
    <row r="961" spans="2:20">
      <c r="B961" s="6">
        <v>2014</v>
      </c>
      <c r="C961" s="36"/>
      <c r="D961" s="36"/>
      <c r="E961" s="36"/>
      <c r="F961" s="36"/>
      <c r="G961" s="36"/>
      <c r="H961" s="36"/>
      <c r="I961" s="36"/>
      <c r="J961" s="36"/>
      <c r="K961" s="37">
        <v>0</v>
      </c>
      <c r="L961" s="37">
        <v>0</v>
      </c>
      <c r="M961" s="37">
        <v>0</v>
      </c>
      <c r="N961" s="37">
        <v>0</v>
      </c>
      <c r="O961" s="37">
        <v>0</v>
      </c>
      <c r="P961" s="37">
        <v>0</v>
      </c>
      <c r="Q961" s="37">
        <v>0</v>
      </c>
      <c r="R961" s="37">
        <v>0</v>
      </c>
      <c r="S961" s="37">
        <v>0</v>
      </c>
      <c r="T961" s="124"/>
    </row>
    <row r="962" spans="2:20">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c r="T962" s="124"/>
    </row>
    <row r="963" spans="2:20">
      <c r="B963" s="6">
        <v>2012</v>
      </c>
      <c r="C963" s="36"/>
      <c r="D963" s="36"/>
      <c r="E963" s="36"/>
      <c r="F963" s="36"/>
      <c r="G963" s="36"/>
      <c r="H963" s="36"/>
      <c r="I963" s="37">
        <v>34667.800000000003</v>
      </c>
      <c r="J963" s="37">
        <v>34667.800000000003</v>
      </c>
      <c r="K963" s="37">
        <v>34667.800000000003</v>
      </c>
      <c r="L963" s="37">
        <v>34667.800000000003</v>
      </c>
      <c r="M963" s="37">
        <v>34667.800000000003</v>
      </c>
      <c r="N963" s="37">
        <v>34667.800000000003</v>
      </c>
      <c r="O963" s="37">
        <v>34667.800000000003</v>
      </c>
      <c r="P963" s="37">
        <v>34667.800000000003</v>
      </c>
      <c r="Q963" s="37">
        <v>34667.800000000003</v>
      </c>
      <c r="R963" s="37">
        <v>34667.800000000003</v>
      </c>
      <c r="S963" s="37">
        <v>34667.800000000003</v>
      </c>
      <c r="T963" s="124"/>
    </row>
    <row r="964" spans="2:20">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c r="T964" s="124"/>
    </row>
    <row r="965" spans="2:20">
      <c r="B965" s="6">
        <v>2010</v>
      </c>
      <c r="C965" s="36"/>
      <c r="D965" s="36"/>
      <c r="E965" s="36"/>
      <c r="F965" s="36"/>
      <c r="G965" s="37">
        <v>17541.379999999997</v>
      </c>
      <c r="H965" s="37">
        <v>17541.379999999997</v>
      </c>
      <c r="I965" s="37">
        <v>7056.9</v>
      </c>
      <c r="J965" s="37">
        <v>7056.9</v>
      </c>
      <c r="K965" s="37">
        <v>7056.9</v>
      </c>
      <c r="L965" s="37">
        <v>1386.5600000000013</v>
      </c>
      <c r="M965" s="37">
        <v>1386.5600000000013</v>
      </c>
      <c r="N965" s="37">
        <v>0</v>
      </c>
      <c r="O965" s="37">
        <v>0</v>
      </c>
      <c r="P965" s="37">
        <v>0</v>
      </c>
      <c r="Q965" s="37">
        <v>0</v>
      </c>
      <c r="R965" s="37">
        <v>0</v>
      </c>
      <c r="S965" s="37">
        <v>0</v>
      </c>
      <c r="T965" s="124"/>
    </row>
    <row r="966" spans="2:20">
      <c r="B966" s="6">
        <v>2009</v>
      </c>
      <c r="C966" s="36"/>
      <c r="D966" s="36"/>
      <c r="E966" s="36"/>
      <c r="F966" s="37">
        <v>23874.67</v>
      </c>
      <c r="G966" s="37">
        <v>23874.67</v>
      </c>
      <c r="H966" s="37">
        <v>23874.67</v>
      </c>
      <c r="I966" s="37">
        <v>23874.67</v>
      </c>
      <c r="J966" s="37">
        <v>23874.67</v>
      </c>
      <c r="K966" s="37">
        <v>23874.67</v>
      </c>
      <c r="L966" s="37">
        <v>23874.67</v>
      </c>
      <c r="M966" s="37">
        <v>23874.67</v>
      </c>
      <c r="N966" s="37">
        <v>23874.67</v>
      </c>
      <c r="O966" s="37">
        <v>23874.67</v>
      </c>
      <c r="P966" s="37">
        <v>23874.67</v>
      </c>
      <c r="Q966" s="37">
        <v>23874.67</v>
      </c>
      <c r="R966" s="37">
        <v>23874.67</v>
      </c>
      <c r="S966" s="37">
        <v>23874.67</v>
      </c>
      <c r="T966" s="124"/>
    </row>
    <row r="967" spans="2:20">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c r="T967" s="124"/>
    </row>
    <row r="968" spans="2:20">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c r="T968" s="124"/>
    </row>
    <row r="969" spans="2:20">
      <c r="B969" s="6">
        <v>2006</v>
      </c>
      <c r="C969" s="37">
        <v>13460.85</v>
      </c>
      <c r="D969" s="37">
        <v>13460.85</v>
      </c>
      <c r="E969" s="37">
        <v>13460.85</v>
      </c>
      <c r="F969" s="37">
        <v>13460.85</v>
      </c>
      <c r="G969" s="37">
        <v>13460.85</v>
      </c>
      <c r="H969" s="37">
        <v>13460.85</v>
      </c>
      <c r="I969" s="37">
        <v>13460.85</v>
      </c>
      <c r="J969" s="37">
        <v>13460.85</v>
      </c>
      <c r="K969" s="37">
        <v>13460.85</v>
      </c>
      <c r="L969" s="37">
        <v>13460.85</v>
      </c>
      <c r="M969" s="37">
        <v>0</v>
      </c>
      <c r="N969" s="37">
        <v>0</v>
      </c>
      <c r="O969" s="37">
        <v>0</v>
      </c>
      <c r="P969" s="37">
        <v>0</v>
      </c>
      <c r="Q969" s="37">
        <v>0</v>
      </c>
      <c r="R969" s="37">
        <v>0</v>
      </c>
      <c r="S969" s="37">
        <v>0</v>
      </c>
      <c r="T969" s="124"/>
    </row>
    <row r="970" spans="2:20">
      <c r="B970" s="6">
        <v>2005</v>
      </c>
      <c r="C970" s="37">
        <v>51950</v>
      </c>
      <c r="D970" s="37">
        <v>51950</v>
      </c>
      <c r="E970" s="37">
        <v>51950</v>
      </c>
      <c r="F970" s="37">
        <v>51950</v>
      </c>
      <c r="G970" s="37">
        <v>51950</v>
      </c>
      <c r="H970" s="37">
        <v>51950</v>
      </c>
      <c r="I970" s="37">
        <v>51950</v>
      </c>
      <c r="J970" s="37">
        <v>51950</v>
      </c>
      <c r="K970" s="37">
        <v>51950</v>
      </c>
      <c r="L970" s="37">
        <v>51950</v>
      </c>
      <c r="M970" s="37">
        <v>51950</v>
      </c>
      <c r="N970" s="37">
        <v>51950</v>
      </c>
      <c r="O970" s="37">
        <v>51950</v>
      </c>
      <c r="P970" s="37">
        <v>51950</v>
      </c>
      <c r="Q970" s="37">
        <v>51950</v>
      </c>
      <c r="R970" s="37">
        <v>26500</v>
      </c>
      <c r="S970" s="37">
        <v>26500</v>
      </c>
      <c r="T970" s="124"/>
    </row>
    <row r="971" spans="2:20">
      <c r="B971" s="6">
        <v>2004</v>
      </c>
      <c r="C971" s="37">
        <v>128582.85</v>
      </c>
      <c r="D971" s="37">
        <v>128582.85</v>
      </c>
      <c r="E971" s="37">
        <v>128582.85</v>
      </c>
      <c r="F971" s="37">
        <v>128582.85</v>
      </c>
      <c r="G971" s="37">
        <v>128582.85</v>
      </c>
      <c r="H971" s="37">
        <v>128582.85</v>
      </c>
      <c r="I971" s="37">
        <v>128582.85</v>
      </c>
      <c r="J971" s="37">
        <v>128582.85</v>
      </c>
      <c r="K971" s="37">
        <v>110613.13</v>
      </c>
      <c r="L971" s="37">
        <v>110613.13</v>
      </c>
      <c r="M971" s="37">
        <v>75738.69</v>
      </c>
      <c r="N971" s="37">
        <v>75738.69</v>
      </c>
      <c r="O971" s="37">
        <v>75738.69</v>
      </c>
      <c r="P971" s="37">
        <v>75738.69</v>
      </c>
      <c r="Q971" s="37">
        <v>75738.69</v>
      </c>
      <c r="R971" s="37">
        <v>63578.97</v>
      </c>
      <c r="S971" s="37">
        <f>63578.97-23819.25</f>
        <v>39759.72</v>
      </c>
      <c r="T971" s="124"/>
    </row>
    <row r="972" spans="2:20">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c r="T972" s="124"/>
    </row>
    <row r="973" spans="2:20">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c r="T973" s="124"/>
    </row>
    <row r="974" spans="2:20">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c r="T974" s="124"/>
    </row>
    <row r="975" spans="2:20">
      <c r="B975" s="6">
        <v>2000</v>
      </c>
      <c r="C975" s="37">
        <v>19137.97</v>
      </c>
      <c r="D975" s="37">
        <v>19137.97</v>
      </c>
      <c r="E975" s="37">
        <v>19137.97</v>
      </c>
      <c r="F975" s="37">
        <v>19137.97</v>
      </c>
      <c r="G975" s="37">
        <v>19137.97</v>
      </c>
      <c r="H975" s="37">
        <v>19137.97</v>
      </c>
      <c r="I975" s="37">
        <v>12351.91</v>
      </c>
      <c r="J975" s="37">
        <v>12351.91</v>
      </c>
      <c r="K975" s="37">
        <v>12351.91</v>
      </c>
      <c r="L975" s="37">
        <v>12351.91</v>
      </c>
      <c r="M975" s="37">
        <v>10198.07</v>
      </c>
      <c r="N975" s="37">
        <v>10198.07</v>
      </c>
      <c r="O975" s="37">
        <v>10198.07</v>
      </c>
      <c r="P975" s="37">
        <v>10198.07</v>
      </c>
      <c r="Q975" s="37">
        <v>10198.07</v>
      </c>
      <c r="R975" s="37">
        <v>0</v>
      </c>
      <c r="S975" s="37">
        <v>0</v>
      </c>
      <c r="T975" s="124"/>
    </row>
    <row r="976" spans="2:20">
      <c r="B976" s="6">
        <v>1999</v>
      </c>
      <c r="C976" s="37">
        <v>0</v>
      </c>
      <c r="D976" s="37">
        <v>0</v>
      </c>
      <c r="E976" s="37">
        <v>0</v>
      </c>
      <c r="F976" s="37">
        <v>0</v>
      </c>
      <c r="G976" s="37">
        <v>0</v>
      </c>
      <c r="H976" s="37">
        <v>0</v>
      </c>
      <c r="I976" s="37">
        <v>0</v>
      </c>
      <c r="J976" s="37">
        <v>0</v>
      </c>
      <c r="K976" s="37">
        <v>0</v>
      </c>
      <c r="L976" s="37">
        <v>0</v>
      </c>
      <c r="M976" s="37">
        <v>0</v>
      </c>
      <c r="N976" s="37">
        <v>0</v>
      </c>
      <c r="O976" s="37"/>
      <c r="P976" s="37"/>
      <c r="Q976" s="37"/>
      <c r="R976" s="37"/>
      <c r="S976" s="37"/>
      <c r="T976" s="124"/>
    </row>
    <row r="977" spans="2:20">
      <c r="B977" s="6">
        <v>1998</v>
      </c>
      <c r="C977" s="37">
        <v>8002.36</v>
      </c>
      <c r="D977" s="37">
        <v>8002.36</v>
      </c>
      <c r="E977" s="37">
        <v>8002.36</v>
      </c>
      <c r="F977" s="37">
        <v>8002.36</v>
      </c>
      <c r="G977" s="37">
        <v>8002.36</v>
      </c>
      <c r="H977" s="37">
        <v>8002.36</v>
      </c>
      <c r="I977" s="37">
        <v>8002.36</v>
      </c>
      <c r="J977" s="37">
        <v>8002.36</v>
      </c>
      <c r="K977" s="37">
        <v>8002.36</v>
      </c>
      <c r="L977" s="37">
        <v>8002.36</v>
      </c>
      <c r="M977" s="37">
        <v>8002.36</v>
      </c>
      <c r="N977" s="37">
        <v>0</v>
      </c>
      <c r="O977" s="37"/>
      <c r="P977" s="37"/>
      <c r="Q977" s="37"/>
      <c r="R977" s="37"/>
      <c r="S977" s="37"/>
      <c r="T977" s="124"/>
    </row>
    <row r="978" spans="2:20">
      <c r="B978" s="6">
        <v>1997</v>
      </c>
      <c r="C978" s="37">
        <v>27834.29</v>
      </c>
      <c r="D978" s="37">
        <v>27834.29</v>
      </c>
      <c r="E978" s="37">
        <v>27834.29</v>
      </c>
      <c r="F978" s="37">
        <v>27834.29</v>
      </c>
      <c r="G978" s="37">
        <v>27834.29</v>
      </c>
      <c r="H978" s="37">
        <v>27834.29</v>
      </c>
      <c r="I978" s="37">
        <v>27834.29</v>
      </c>
      <c r="J978" s="37">
        <v>27834.29</v>
      </c>
      <c r="K978" s="37">
        <v>27834.29</v>
      </c>
      <c r="L978" s="37">
        <v>25083.16</v>
      </c>
      <c r="M978" s="37">
        <v>25083.16</v>
      </c>
      <c r="N978" s="37">
        <v>25083.16</v>
      </c>
      <c r="O978" s="37">
        <v>25083.16</v>
      </c>
      <c r="P978" s="37">
        <v>25083.16</v>
      </c>
      <c r="Q978" s="37">
        <v>25083.16</v>
      </c>
      <c r="R978" s="37">
        <v>25083.16</v>
      </c>
      <c r="S978" s="37">
        <v>25083.16</v>
      </c>
      <c r="T978" s="124"/>
    </row>
    <row r="979" spans="2:20">
      <c r="B979" s="6">
        <v>1996</v>
      </c>
      <c r="C979" s="37">
        <v>3160.39</v>
      </c>
      <c r="D979" s="37">
        <v>3160.39</v>
      </c>
      <c r="E979" s="37">
        <v>3160.39</v>
      </c>
      <c r="F979" s="37">
        <v>3160.39</v>
      </c>
      <c r="G979" s="37">
        <v>3160.39</v>
      </c>
      <c r="H979" s="37">
        <v>3160.39</v>
      </c>
      <c r="I979" s="37">
        <v>0</v>
      </c>
      <c r="J979" s="37">
        <v>0</v>
      </c>
      <c r="K979" s="37">
        <v>0</v>
      </c>
      <c r="L979" s="37">
        <v>0</v>
      </c>
      <c r="M979" s="37">
        <v>0</v>
      </c>
      <c r="N979" s="37">
        <v>0</v>
      </c>
      <c r="O979" s="37">
        <v>0</v>
      </c>
      <c r="P979" s="37">
        <v>0</v>
      </c>
      <c r="Q979" s="37">
        <v>0</v>
      </c>
      <c r="R979" s="37">
        <v>0</v>
      </c>
      <c r="S979" s="37">
        <v>0</v>
      </c>
      <c r="T979" s="124"/>
    </row>
    <row r="980" spans="2:20">
      <c r="B980" s="6">
        <v>1995</v>
      </c>
      <c r="C980" s="37">
        <v>2705.69</v>
      </c>
      <c r="D980" s="37">
        <v>2705.69</v>
      </c>
      <c r="E980" s="37">
        <v>2705.69</v>
      </c>
      <c r="F980" s="37">
        <v>2705.69</v>
      </c>
      <c r="G980" s="37">
        <v>2705.69</v>
      </c>
      <c r="H980" s="37">
        <v>2705.69</v>
      </c>
      <c r="I980" s="37">
        <v>2705.69</v>
      </c>
      <c r="J980" s="37">
        <v>2705.69</v>
      </c>
      <c r="K980" s="37">
        <v>2705.69</v>
      </c>
      <c r="L980" s="37">
        <v>2705.69</v>
      </c>
      <c r="M980" s="37">
        <v>0</v>
      </c>
      <c r="N980" s="37">
        <v>0</v>
      </c>
      <c r="O980" s="37">
        <v>0</v>
      </c>
      <c r="P980" s="37">
        <v>0</v>
      </c>
      <c r="Q980" s="37">
        <v>0</v>
      </c>
      <c r="R980" s="37">
        <v>0</v>
      </c>
      <c r="S980" s="37">
        <v>0</v>
      </c>
      <c r="T980" s="124"/>
    </row>
    <row r="981" spans="2:20">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c r="T981" s="124"/>
    </row>
    <row r="982" spans="2:20">
      <c r="B982" s="6">
        <v>1993</v>
      </c>
      <c r="C982" s="37">
        <v>8063.74</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c r="T982" s="124"/>
    </row>
    <row r="983" spans="2:20">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c r="T983" s="124"/>
    </row>
    <row r="984" spans="2:20">
      <c r="B984" s="6">
        <v>1991</v>
      </c>
      <c r="C984" s="37">
        <v>163965.17000000001</v>
      </c>
      <c r="D984" s="37">
        <v>163965.17000000001</v>
      </c>
      <c r="E984" s="37">
        <v>163965.17000000001</v>
      </c>
      <c r="F984" s="37">
        <v>163965.17000000001</v>
      </c>
      <c r="G984" s="37">
        <v>163965.17000000001</v>
      </c>
      <c r="H984" s="37">
        <v>163965.17000000001</v>
      </c>
      <c r="I984" s="37">
        <v>163965.17000000001</v>
      </c>
      <c r="J984" s="37">
        <v>163965.17000000001</v>
      </c>
      <c r="K984" s="37">
        <v>163965.17000000001</v>
      </c>
      <c r="L984" s="37">
        <v>163965.17000000001</v>
      </c>
      <c r="M984" s="37">
        <v>163965.17000000001</v>
      </c>
      <c r="N984" s="37">
        <v>163965.17000000001</v>
      </c>
      <c r="O984" s="37">
        <v>163965.17000000001</v>
      </c>
      <c r="P984" s="37">
        <v>163965.17000000001</v>
      </c>
      <c r="Q984" s="37">
        <v>163965.17000000001</v>
      </c>
      <c r="R984" s="37">
        <v>163965.17000000001</v>
      </c>
      <c r="S984" s="37">
        <v>163965.17000000001</v>
      </c>
      <c r="T984" s="124"/>
    </row>
    <row r="985" spans="2:20">
      <c r="B985" s="6">
        <v>1990</v>
      </c>
      <c r="C985" s="37">
        <v>4153.3599999999997</v>
      </c>
      <c r="D985" s="37">
        <v>4153.3599999999997</v>
      </c>
      <c r="E985" s="37">
        <v>4153.3599999999997</v>
      </c>
      <c r="F985" s="37">
        <v>4153.3599999999997</v>
      </c>
      <c r="G985" s="37">
        <v>4153.3599999999997</v>
      </c>
      <c r="H985" s="37">
        <v>4153.3599999999997</v>
      </c>
      <c r="I985" s="37">
        <v>4153.3599999999997</v>
      </c>
      <c r="J985" s="37">
        <v>4153.3599999999997</v>
      </c>
      <c r="K985" s="37">
        <v>4153.3599999999997</v>
      </c>
      <c r="L985" s="37">
        <v>4153.3599999999997</v>
      </c>
      <c r="M985" s="37">
        <v>4153.3599999999997</v>
      </c>
      <c r="N985" s="37">
        <v>4153.3599999999997</v>
      </c>
      <c r="O985" s="37">
        <v>4153.3599999999997</v>
      </c>
      <c r="P985" s="37">
        <v>4153.3599999999997</v>
      </c>
      <c r="Q985" s="37">
        <v>4153.3599999999997</v>
      </c>
      <c r="R985" s="37">
        <v>0</v>
      </c>
      <c r="S985" s="37">
        <v>0</v>
      </c>
      <c r="T985" s="124"/>
    </row>
    <row r="986" spans="2:20">
      <c r="B986" s="6">
        <v>1989</v>
      </c>
      <c r="C986" s="37">
        <v>71353.52</v>
      </c>
      <c r="D986" s="37">
        <v>71353.52</v>
      </c>
      <c r="E986" s="37">
        <v>71353.52</v>
      </c>
      <c r="F986" s="37">
        <v>71353.52</v>
      </c>
      <c r="G986" s="37">
        <v>71353.52</v>
      </c>
      <c r="H986" s="37">
        <v>71353.52</v>
      </c>
      <c r="I986" s="37">
        <v>71353.52</v>
      </c>
      <c r="J986" s="37">
        <v>71353.52</v>
      </c>
      <c r="K986" s="37">
        <v>71353.52</v>
      </c>
      <c r="L986" s="37">
        <v>71353.52</v>
      </c>
      <c r="M986" s="37">
        <v>71353.52</v>
      </c>
      <c r="N986" s="37">
        <v>71353.52</v>
      </c>
      <c r="O986" s="37">
        <v>71353.52</v>
      </c>
      <c r="P986" s="37">
        <v>71353.52</v>
      </c>
      <c r="Q986" s="37">
        <v>71353.52</v>
      </c>
      <c r="R986" s="37">
        <v>71353.52</v>
      </c>
      <c r="S986" s="37">
        <v>71353.52</v>
      </c>
      <c r="T986" s="124"/>
    </row>
    <row r="987" spans="2:20">
      <c r="B987" s="6">
        <v>1988</v>
      </c>
      <c r="C987" s="37"/>
      <c r="D987" s="37"/>
      <c r="E987" s="37"/>
      <c r="F987" s="37"/>
      <c r="G987" s="37"/>
      <c r="H987" s="37"/>
      <c r="I987" s="37"/>
      <c r="J987" s="37"/>
      <c r="K987" s="37"/>
      <c r="L987" s="37"/>
      <c r="M987" s="37"/>
      <c r="N987" s="37"/>
      <c r="O987" s="37"/>
      <c r="P987" s="37"/>
      <c r="Q987" s="37"/>
      <c r="R987" s="37"/>
      <c r="S987" s="37"/>
      <c r="T987" s="124"/>
    </row>
    <row r="988" spans="2:20">
      <c r="B988" s="6">
        <v>1987</v>
      </c>
      <c r="C988" s="37">
        <v>32456.81</v>
      </c>
      <c r="D988" s="37">
        <v>32456.81</v>
      </c>
      <c r="E988" s="37">
        <v>32456.81</v>
      </c>
      <c r="F988" s="37">
        <v>32456.81</v>
      </c>
      <c r="G988" s="37">
        <v>32456.81</v>
      </c>
      <c r="H988" s="37"/>
      <c r="I988" s="37"/>
      <c r="J988" s="37"/>
      <c r="K988" s="37"/>
      <c r="L988" s="37"/>
      <c r="M988" s="37"/>
      <c r="N988" s="37"/>
      <c r="O988" s="37"/>
      <c r="P988" s="37"/>
      <c r="Q988" s="37"/>
      <c r="R988" s="37"/>
      <c r="S988" s="37"/>
      <c r="T988" s="124"/>
    </row>
    <row r="989" spans="2:20">
      <c r="B989" s="6">
        <v>1986</v>
      </c>
      <c r="C989" s="37"/>
      <c r="D989" s="37"/>
      <c r="E989" s="37"/>
      <c r="F989" s="37"/>
      <c r="G989" s="37"/>
      <c r="H989" s="37"/>
      <c r="I989" s="37"/>
      <c r="J989" s="37"/>
      <c r="K989" s="37"/>
      <c r="L989" s="37"/>
      <c r="M989" s="37"/>
      <c r="N989" s="37"/>
      <c r="O989" s="37"/>
      <c r="P989" s="37"/>
      <c r="Q989" s="37"/>
      <c r="R989" s="37"/>
      <c r="S989" s="37"/>
      <c r="T989" s="124"/>
    </row>
    <row r="990" spans="2:20">
      <c r="B990" s="6">
        <v>1985</v>
      </c>
      <c r="C990" s="37"/>
      <c r="D990" s="37"/>
      <c r="E990" s="37"/>
      <c r="F990" s="37"/>
      <c r="G990" s="37"/>
      <c r="H990" s="37"/>
      <c r="I990" s="37"/>
      <c r="J990" s="37"/>
      <c r="K990" s="37"/>
      <c r="L990" s="37"/>
      <c r="M990" s="37"/>
      <c r="N990" s="37"/>
      <c r="O990" s="37"/>
      <c r="P990" s="37"/>
      <c r="Q990" s="37"/>
      <c r="R990" s="37"/>
      <c r="S990" s="37"/>
      <c r="T990" s="124"/>
    </row>
    <row r="991" spans="2:20">
      <c r="B991" s="6">
        <v>1984</v>
      </c>
      <c r="C991" s="37"/>
      <c r="D991" s="37"/>
      <c r="E991" s="37"/>
      <c r="F991" s="37"/>
      <c r="G991" s="37"/>
      <c r="H991" s="37"/>
      <c r="I991" s="37"/>
      <c r="J991" s="37"/>
      <c r="K991" s="37"/>
      <c r="L991" s="37"/>
      <c r="M991" s="37"/>
      <c r="N991" s="37"/>
      <c r="O991" s="37"/>
      <c r="P991" s="37"/>
      <c r="Q991" s="37"/>
      <c r="R991" s="37"/>
      <c r="S991" s="37"/>
    </row>
    <row r="992" spans="2:20">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190</v>
      </c>
      <c r="B1046" s="7" t="s">
        <v>180</v>
      </c>
      <c r="C1046" s="8">
        <f>SUM(C969:C1045)</f>
        <v>534827.00000000012</v>
      </c>
      <c r="D1046" s="8">
        <f>SUM(D968:D1045)</f>
        <v>526763.26000000013</v>
      </c>
      <c r="E1046" s="8">
        <f>SUM(E967:E1045)</f>
        <v>526763.26000000013</v>
      </c>
      <c r="F1046" s="8">
        <f>SUM(F966:F1045)</f>
        <v>550637.93000000005</v>
      </c>
      <c r="G1046" s="8">
        <f>SUM(G965:G1045)</f>
        <v>568179.31000000006</v>
      </c>
      <c r="H1046" s="8">
        <f>SUM(H959:H1045)</f>
        <v>535722.5</v>
      </c>
      <c r="I1046" s="8">
        <f>SUM(I959:I1045)</f>
        <v>549959.37</v>
      </c>
      <c r="J1046" s="8">
        <f t="shared" ref="J1046" si="40">SUM(J959:J1045)</f>
        <v>549959.37</v>
      </c>
      <c r="K1046" s="8">
        <f>SUM(K959:K1045)</f>
        <v>531989.65</v>
      </c>
      <c r="L1046" s="8">
        <f t="shared" ref="L1046" si="41">SUM(L959:L1045)</f>
        <v>569980.09</v>
      </c>
      <c r="M1046" s="8">
        <f>SUM(M959:M1045)</f>
        <v>599243.25</v>
      </c>
      <c r="N1046" s="11">
        <f>SUM(N954:N1045)</f>
        <v>625397.42999999993</v>
      </c>
      <c r="O1046" s="11">
        <f>SUM(O954:O1045)</f>
        <v>753523.12</v>
      </c>
      <c r="P1046" s="11">
        <f>SUM(P954:P1045)</f>
        <v>801868.21</v>
      </c>
      <c r="Q1046" s="11">
        <f>SUM(Q954:Q1045)</f>
        <v>903421.58000000007</v>
      </c>
      <c r="R1046" s="11">
        <f>SUM(R953:R1045)</f>
        <v>988815.89000000013</v>
      </c>
      <c r="S1046" s="11">
        <f>SUM(S953:S1045)</f>
        <v>1049349.01</v>
      </c>
    </row>
    <row r="1047" spans="1:19">
      <c r="A1047" s="75"/>
      <c r="B1047" s="7"/>
      <c r="C1047" s="8"/>
      <c r="D1047" s="8"/>
      <c r="E1047" s="8"/>
      <c r="F1047" s="8"/>
      <c r="G1047" s="8"/>
      <c r="H1047" s="8"/>
      <c r="I1047" s="8"/>
      <c r="J1047" s="8"/>
      <c r="K1047" s="8"/>
      <c r="L1047" s="8"/>
      <c r="M1047" s="10"/>
    </row>
    <row r="1048" spans="1:19">
      <c r="A1048" s="76" t="s">
        <v>191</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v>0</v>
      </c>
      <c r="O1053" s="37"/>
      <c r="P1053" s="37"/>
      <c r="Q1053" s="37"/>
      <c r="R1053" s="37"/>
      <c r="S1053" s="37"/>
    </row>
    <row r="1054" spans="1:19">
      <c r="B1054" s="6">
        <v>2016</v>
      </c>
      <c r="C1054" s="36"/>
      <c r="D1054" s="36"/>
      <c r="E1054" s="36"/>
      <c r="F1054" s="36"/>
      <c r="G1054" s="36"/>
      <c r="H1054" s="36"/>
      <c r="I1054" s="36"/>
      <c r="J1054" s="36"/>
      <c r="K1054" s="36"/>
      <c r="L1054" s="36"/>
      <c r="M1054" s="37">
        <v>0</v>
      </c>
      <c r="N1054" s="37">
        <v>0</v>
      </c>
      <c r="O1054" s="37"/>
      <c r="P1054" s="37"/>
      <c r="Q1054" s="37"/>
      <c r="R1054" s="37"/>
      <c r="S1054" s="37"/>
    </row>
    <row r="1055" spans="1:19">
      <c r="B1055" s="6">
        <v>2015</v>
      </c>
      <c r="C1055" s="36"/>
      <c r="D1055" s="36"/>
      <c r="E1055" s="36"/>
      <c r="F1055" s="36"/>
      <c r="G1055" s="36"/>
      <c r="H1055" s="36"/>
      <c r="I1055" s="36"/>
      <c r="J1055" s="36"/>
      <c r="K1055" s="36"/>
      <c r="L1055" s="37">
        <v>0</v>
      </c>
      <c r="M1055" s="37">
        <v>0</v>
      </c>
      <c r="N1055" s="37">
        <v>0</v>
      </c>
      <c r="O1055" s="37"/>
      <c r="P1055" s="37"/>
      <c r="Q1055" s="37"/>
      <c r="R1055" s="37"/>
      <c r="S1055" s="37"/>
    </row>
    <row r="1056" spans="1:19">
      <c r="B1056" s="6">
        <v>2014</v>
      </c>
      <c r="C1056" s="36"/>
      <c r="D1056" s="36"/>
      <c r="E1056" s="36"/>
      <c r="F1056" s="36"/>
      <c r="G1056" s="36"/>
      <c r="H1056" s="36"/>
      <c r="I1056" s="36"/>
      <c r="J1056" s="36"/>
      <c r="K1056" s="37">
        <v>0</v>
      </c>
      <c r="L1056" s="37">
        <v>0</v>
      </c>
      <c r="M1056" s="37">
        <v>0</v>
      </c>
      <c r="N1056" s="37">
        <v>0</v>
      </c>
      <c r="O1056" s="37"/>
      <c r="P1056" s="37"/>
      <c r="Q1056" s="37"/>
      <c r="R1056" s="37"/>
      <c r="S1056" s="37"/>
    </row>
    <row r="1057" spans="2:19">
      <c r="B1057" s="6">
        <v>2013</v>
      </c>
      <c r="C1057" s="36"/>
      <c r="D1057" s="36"/>
      <c r="E1057" s="36"/>
      <c r="F1057" s="36"/>
      <c r="G1057" s="36"/>
      <c r="H1057" s="36"/>
      <c r="I1057" s="36"/>
      <c r="J1057" s="37">
        <v>2063.25</v>
      </c>
      <c r="K1057" s="37">
        <v>2063.25</v>
      </c>
      <c r="L1057" s="37">
        <v>2063.25</v>
      </c>
      <c r="M1057" s="37">
        <v>2063.25</v>
      </c>
      <c r="N1057" s="37">
        <v>2063.25</v>
      </c>
      <c r="O1057" s="37">
        <v>2063.25</v>
      </c>
      <c r="P1057" s="37">
        <v>2063.25</v>
      </c>
      <c r="Q1057" s="37">
        <v>2063.25</v>
      </c>
      <c r="R1057" s="37">
        <v>2063.25</v>
      </c>
      <c r="S1057" s="37">
        <v>2063.25</v>
      </c>
    </row>
    <row r="1058" spans="2:19">
      <c r="B1058" s="6">
        <v>2012</v>
      </c>
      <c r="C1058" s="36"/>
      <c r="D1058" s="36"/>
      <c r="E1058" s="36"/>
      <c r="F1058" s="36"/>
      <c r="G1058" s="36"/>
      <c r="H1058" s="36"/>
      <c r="I1058" s="37">
        <v>150495.10999999999</v>
      </c>
      <c r="J1058" s="37">
        <v>150495.10999999999</v>
      </c>
      <c r="K1058" s="37">
        <v>150495.10999999999</v>
      </c>
      <c r="L1058" s="37">
        <v>150495.10999999999</v>
      </c>
      <c r="M1058" s="37">
        <v>150495.10999999999</v>
      </c>
      <c r="N1058" s="37">
        <v>150495.10999999999</v>
      </c>
      <c r="O1058" s="37">
        <v>150495.10999999999</v>
      </c>
      <c r="P1058" s="37">
        <v>150495.10999999999</v>
      </c>
      <c r="Q1058" s="37">
        <v>150495.10999999999</v>
      </c>
      <c r="R1058" s="37">
        <v>150495.10999999999</v>
      </c>
      <c r="S1058" s="37">
        <v>150495.10999999999</v>
      </c>
    </row>
    <row r="1059" spans="2:19">
      <c r="B1059" s="6">
        <v>2011</v>
      </c>
      <c r="C1059" s="36"/>
      <c r="D1059" s="36"/>
      <c r="E1059" s="36"/>
      <c r="F1059" s="36"/>
      <c r="G1059" s="36"/>
      <c r="H1059" s="37">
        <v>0</v>
      </c>
      <c r="I1059" s="37">
        <v>0</v>
      </c>
      <c r="J1059" s="37">
        <v>0</v>
      </c>
      <c r="K1059" s="37">
        <v>0</v>
      </c>
      <c r="L1059" s="37">
        <v>0</v>
      </c>
      <c r="M1059" s="37">
        <v>0</v>
      </c>
      <c r="N1059" s="37">
        <v>0</v>
      </c>
      <c r="O1059" s="37"/>
      <c r="P1059" s="37"/>
      <c r="Q1059" s="37"/>
      <c r="R1059" s="37"/>
      <c r="S1059" s="37"/>
    </row>
    <row r="1060" spans="2:19">
      <c r="B1060" s="6">
        <v>2010</v>
      </c>
      <c r="C1060" s="36"/>
      <c r="D1060" s="36"/>
      <c r="E1060" s="36"/>
      <c r="F1060" s="36"/>
      <c r="G1060" s="37">
        <v>0</v>
      </c>
      <c r="H1060" s="37">
        <v>0</v>
      </c>
      <c r="I1060" s="37">
        <v>0</v>
      </c>
      <c r="J1060" s="37">
        <v>0</v>
      </c>
      <c r="K1060" s="37">
        <v>0</v>
      </c>
      <c r="L1060" s="37">
        <v>0</v>
      </c>
      <c r="M1060" s="37">
        <v>0</v>
      </c>
      <c r="N1060" s="37">
        <v>0</v>
      </c>
      <c r="O1060" s="37"/>
      <c r="P1060" s="37"/>
      <c r="Q1060" s="37"/>
      <c r="R1060" s="37"/>
      <c r="S1060" s="37"/>
    </row>
    <row r="1061" spans="2:19">
      <c r="B1061" s="6">
        <v>2009</v>
      </c>
      <c r="C1061" s="36"/>
      <c r="D1061" s="36"/>
      <c r="E1061" s="36"/>
      <c r="F1061" s="37">
        <v>0</v>
      </c>
      <c r="G1061" s="37">
        <v>0</v>
      </c>
      <c r="H1061" s="37">
        <v>0</v>
      </c>
      <c r="I1061" s="37">
        <v>0</v>
      </c>
      <c r="J1061" s="37">
        <v>0</v>
      </c>
      <c r="K1061" s="37">
        <v>0</v>
      </c>
      <c r="L1061" s="37">
        <v>0</v>
      </c>
      <c r="M1061" s="37">
        <v>0</v>
      </c>
      <c r="N1061" s="37">
        <v>0</v>
      </c>
      <c r="O1061" s="37"/>
      <c r="P1061" s="37"/>
      <c r="Q1061" s="37"/>
      <c r="R1061" s="37"/>
      <c r="S1061" s="37"/>
    </row>
    <row r="1062" spans="2:19">
      <c r="B1062" s="6">
        <v>2008</v>
      </c>
      <c r="C1062" s="36"/>
      <c r="D1062" s="36"/>
      <c r="E1062" s="37">
        <v>0</v>
      </c>
      <c r="F1062" s="37">
        <v>0</v>
      </c>
      <c r="G1062" s="37">
        <v>0</v>
      </c>
      <c r="H1062" s="37">
        <v>0</v>
      </c>
      <c r="I1062" s="37">
        <v>0</v>
      </c>
      <c r="J1062" s="37">
        <v>0</v>
      </c>
      <c r="K1062" s="37">
        <v>0</v>
      </c>
      <c r="L1062" s="37">
        <v>0</v>
      </c>
      <c r="M1062" s="37">
        <v>0</v>
      </c>
      <c r="N1062" s="37">
        <v>0</v>
      </c>
      <c r="O1062" s="37"/>
      <c r="P1062" s="37"/>
      <c r="Q1062" s="37"/>
      <c r="R1062" s="37"/>
      <c r="S1062" s="37"/>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c r="P1063" s="37"/>
      <c r="Q1063" s="37"/>
      <c r="R1063" s="37"/>
      <c r="S1063" s="37"/>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c r="P1064" s="37"/>
      <c r="Q1064" s="37"/>
      <c r="R1064" s="37"/>
      <c r="S1064" s="37"/>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c r="P1065" s="37"/>
      <c r="Q1065" s="37"/>
      <c r="R1065" s="37"/>
      <c r="S1065" s="37"/>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c r="P1066" s="37"/>
      <c r="Q1066" s="37"/>
      <c r="R1066" s="37"/>
      <c r="S1066" s="37"/>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c r="P1067" s="37"/>
      <c r="Q1067" s="37"/>
      <c r="R1067" s="37"/>
      <c r="S1067" s="37"/>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c r="P1068" s="37"/>
      <c r="Q1068" s="37"/>
      <c r="R1068" s="37"/>
      <c r="S1068" s="37"/>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c r="P1069" s="37"/>
      <c r="Q1069" s="37"/>
      <c r="R1069" s="37"/>
      <c r="S1069" s="37"/>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c r="P1070" s="37"/>
      <c r="Q1070" s="37"/>
      <c r="R1070" s="37"/>
      <c r="S1070" s="37"/>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v>82286.289999999994</v>
      </c>
      <c r="D1083" s="37">
        <v>82286.289999999994</v>
      </c>
      <c r="E1083" s="37">
        <v>82286.289999999994</v>
      </c>
      <c r="F1083" s="37">
        <v>82286.289999999994</v>
      </c>
      <c r="G1083" s="37">
        <v>82286.289999999994</v>
      </c>
      <c r="H1083" s="37">
        <v>82286.289999999994</v>
      </c>
      <c r="I1083" s="37">
        <v>82286.289999999994</v>
      </c>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191</v>
      </c>
      <c r="B1141" s="7" t="s">
        <v>180</v>
      </c>
      <c r="C1141" s="8">
        <f>SUM(C1064:C1140)</f>
        <v>82286.289999999994</v>
      </c>
      <c r="D1141" s="8">
        <f>SUM(D1063:D1140)</f>
        <v>82286.289999999994</v>
      </c>
      <c r="E1141" s="8">
        <f>SUM(E1062:E1140)</f>
        <v>82286.289999999994</v>
      </c>
      <c r="F1141" s="8">
        <f>SUM(F1061:F1140)</f>
        <v>82286.289999999994</v>
      </c>
      <c r="G1141" s="8">
        <f>SUM(G1060:G1140)</f>
        <v>82286.289999999994</v>
      </c>
      <c r="H1141" s="8">
        <f>SUM(H1054:H1140)</f>
        <v>82286.289999999994</v>
      </c>
      <c r="I1141" s="8">
        <f>SUM(I1054:I1140)</f>
        <v>232781.39999999997</v>
      </c>
      <c r="J1141" s="8">
        <f t="shared" ref="J1141" si="42">SUM(J1054:J1140)</f>
        <v>152558.35999999999</v>
      </c>
      <c r="K1141" s="8">
        <f>SUM(K1054:K1140)</f>
        <v>152558.35999999999</v>
      </c>
      <c r="L1141" s="8">
        <f t="shared" ref="L1141" si="43">SUM(L1054:L1140)</f>
        <v>152558.35999999999</v>
      </c>
      <c r="M1141" s="8">
        <f>SUM(M1054:M1140)</f>
        <v>152558.35999999999</v>
      </c>
      <c r="N1141" s="11">
        <f>SUM(N1049:N1140)</f>
        <v>152558.35999999999</v>
      </c>
      <c r="O1141" s="11">
        <f>SUM(O1049:O1140)</f>
        <v>152558.35999999999</v>
      </c>
      <c r="P1141" s="11">
        <f>SUM(P1049:P1140)</f>
        <v>152558.35999999999</v>
      </c>
      <c r="Q1141" s="11">
        <f>SUM(Q1049:Q1140)</f>
        <v>152558.35999999999</v>
      </c>
      <c r="R1141" s="11">
        <f>SUM(R1048:R1140)</f>
        <v>152558.35999999999</v>
      </c>
      <c r="S1141" s="11">
        <f>SUM(S1048:S1140)</f>
        <v>152558.35999999999</v>
      </c>
    </row>
    <row r="1142" spans="1:19">
      <c r="A1142" s="75"/>
      <c r="B1142" s="7"/>
      <c r="C1142" s="8"/>
      <c r="D1142" s="8"/>
      <c r="E1142" s="8"/>
      <c r="F1142" s="8"/>
      <c r="G1142" s="8"/>
      <c r="H1142" s="8"/>
      <c r="I1142" s="8"/>
      <c r="J1142" s="8"/>
      <c r="K1142" s="8"/>
      <c r="L1142" s="8"/>
      <c r="M1142" s="10"/>
    </row>
    <row r="1143" spans="1:19">
      <c r="A1143" s="76" t="s">
        <v>192</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v>1759.36</v>
      </c>
      <c r="L1180" s="37">
        <v>1759.36</v>
      </c>
      <c r="M1180" s="37">
        <v>1759.36</v>
      </c>
      <c r="N1180" s="37">
        <v>1759.36</v>
      </c>
      <c r="O1180" s="37">
        <v>1759.36</v>
      </c>
      <c r="P1180" s="37">
        <v>1759.36</v>
      </c>
      <c r="Q1180" s="37">
        <v>1759.36</v>
      </c>
      <c r="R1180" s="37">
        <v>1759.36</v>
      </c>
      <c r="S1180" s="37">
        <v>1759.36</v>
      </c>
    </row>
    <row r="1181" spans="2:19">
      <c r="B1181" s="6">
        <v>1984</v>
      </c>
      <c r="C1181" s="37"/>
      <c r="D1181" s="37"/>
      <c r="E1181" s="37"/>
      <c r="F1181" s="37"/>
      <c r="G1181" s="37"/>
      <c r="H1181" s="37"/>
      <c r="I1181" s="37"/>
      <c r="J1181" s="37"/>
      <c r="K1181" s="37">
        <v>22536.21</v>
      </c>
      <c r="L1181" s="37">
        <v>22536.21</v>
      </c>
      <c r="M1181" s="37">
        <v>22536.21</v>
      </c>
      <c r="N1181" s="37">
        <v>22536.21</v>
      </c>
      <c r="O1181" s="37">
        <v>22536.21</v>
      </c>
      <c r="P1181" s="37">
        <v>22536.21</v>
      </c>
      <c r="Q1181" s="37">
        <v>22536.21</v>
      </c>
      <c r="R1181" s="37">
        <v>22536.21</v>
      </c>
      <c r="S1181" s="37">
        <v>22536.21</v>
      </c>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v>10134.32</v>
      </c>
      <c r="L1185" s="37">
        <v>10134.32</v>
      </c>
      <c r="M1185" s="37">
        <v>10134.32</v>
      </c>
      <c r="N1185" s="37">
        <v>10134.32</v>
      </c>
      <c r="O1185" s="37">
        <v>10134.32</v>
      </c>
      <c r="P1185" s="37">
        <v>10134.32</v>
      </c>
      <c r="Q1185" s="37">
        <v>10134.32</v>
      </c>
      <c r="R1185" s="37">
        <v>10134.32</v>
      </c>
      <c r="S1185" s="37">
        <v>10134.32</v>
      </c>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v>972.61</v>
      </c>
      <c r="L1192" s="37">
        <v>972.61</v>
      </c>
      <c r="M1192" s="37">
        <v>972.61</v>
      </c>
      <c r="N1192" s="37">
        <v>972.61</v>
      </c>
      <c r="O1192" s="37">
        <v>972.61</v>
      </c>
      <c r="P1192" s="37">
        <v>972.61</v>
      </c>
      <c r="Q1192" s="37">
        <v>972.61</v>
      </c>
      <c r="R1192" s="37">
        <v>972.61</v>
      </c>
      <c r="S1192" s="37">
        <v>972.61</v>
      </c>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v>3005.01</v>
      </c>
      <c r="L1207" s="37">
        <v>3005.01</v>
      </c>
      <c r="M1207" s="37">
        <v>3005.01</v>
      </c>
      <c r="N1207" s="37">
        <v>3005.01</v>
      </c>
      <c r="O1207" s="37">
        <v>3005.01</v>
      </c>
      <c r="P1207" s="37">
        <v>3005.01</v>
      </c>
      <c r="Q1207" s="37">
        <v>3005.01</v>
      </c>
      <c r="R1207" s="37">
        <v>3005.01</v>
      </c>
      <c r="S1207" s="37">
        <v>3005.01</v>
      </c>
    </row>
    <row r="1208" spans="2:19">
      <c r="B1208" s="6">
        <v>1957</v>
      </c>
      <c r="C1208" s="37"/>
      <c r="D1208" s="37"/>
      <c r="E1208" s="37"/>
      <c r="F1208" s="37"/>
      <c r="G1208" s="37"/>
      <c r="H1208" s="37"/>
      <c r="I1208" s="37"/>
      <c r="J1208" s="37"/>
      <c r="K1208" s="37">
        <v>0</v>
      </c>
      <c r="L1208" s="37">
        <v>0</v>
      </c>
      <c r="M1208" s="37">
        <v>0</v>
      </c>
      <c r="N1208" s="37">
        <v>0</v>
      </c>
      <c r="O1208" s="37">
        <v>0</v>
      </c>
      <c r="P1208" s="37">
        <v>0</v>
      </c>
      <c r="Q1208" s="37">
        <v>0</v>
      </c>
      <c r="R1208" s="37">
        <v>0</v>
      </c>
      <c r="S1208" s="37">
        <v>0</v>
      </c>
    </row>
    <row r="1209" spans="2:19">
      <c r="B1209" s="6">
        <v>1956</v>
      </c>
      <c r="C1209" s="37"/>
      <c r="D1209" s="37"/>
      <c r="E1209" s="37"/>
      <c r="F1209" s="37"/>
      <c r="G1209" s="37"/>
      <c r="H1209" s="37"/>
      <c r="I1209" s="37"/>
      <c r="J1209" s="37"/>
      <c r="K1209" s="37">
        <v>0</v>
      </c>
      <c r="L1209" s="37">
        <v>0</v>
      </c>
      <c r="M1209" s="37">
        <v>0</v>
      </c>
      <c r="N1209" s="37">
        <v>0</v>
      </c>
      <c r="O1209" s="37">
        <v>0</v>
      </c>
      <c r="P1209" s="37">
        <v>0</v>
      </c>
      <c r="Q1209" s="37">
        <v>0</v>
      </c>
      <c r="R1209" s="37">
        <v>0</v>
      </c>
      <c r="S1209" s="37">
        <v>0</v>
      </c>
    </row>
    <row r="1210" spans="2:19">
      <c r="B1210" s="6">
        <v>1955</v>
      </c>
      <c r="C1210" s="37"/>
      <c r="D1210" s="37"/>
      <c r="E1210" s="37"/>
      <c r="F1210" s="37"/>
      <c r="G1210" s="37"/>
      <c r="H1210" s="37"/>
      <c r="I1210" s="37"/>
      <c r="J1210" s="37"/>
      <c r="K1210" s="37">
        <v>0</v>
      </c>
      <c r="L1210" s="37">
        <v>0</v>
      </c>
      <c r="M1210" s="37">
        <v>0</v>
      </c>
      <c r="N1210" s="37">
        <v>0</v>
      </c>
      <c r="O1210" s="37">
        <v>0</v>
      </c>
      <c r="P1210" s="37">
        <v>0</v>
      </c>
      <c r="Q1210" s="37">
        <v>0</v>
      </c>
      <c r="R1210" s="37">
        <v>0</v>
      </c>
      <c r="S1210" s="37">
        <v>0</v>
      </c>
    </row>
    <row r="1211" spans="2:19">
      <c r="B1211" s="6">
        <v>1954</v>
      </c>
      <c r="C1211" s="37"/>
      <c r="D1211" s="37"/>
      <c r="E1211" s="37"/>
      <c r="F1211" s="37"/>
      <c r="G1211" s="37"/>
      <c r="H1211" s="37"/>
      <c r="I1211" s="37"/>
      <c r="J1211" s="37"/>
      <c r="K1211" s="37">
        <v>4859.26</v>
      </c>
      <c r="L1211" s="37">
        <v>4859.26</v>
      </c>
      <c r="M1211" s="37">
        <v>4859.26</v>
      </c>
      <c r="N1211" s="37">
        <v>4859.26</v>
      </c>
      <c r="O1211" s="37">
        <v>4859.26</v>
      </c>
      <c r="P1211" s="37">
        <v>4859.26</v>
      </c>
      <c r="Q1211" s="37">
        <v>4859.26</v>
      </c>
      <c r="R1211" s="37">
        <v>4859.26</v>
      </c>
      <c r="S1211" s="37">
        <v>4859.26</v>
      </c>
    </row>
    <row r="1212" spans="2:19">
      <c r="B1212" s="6">
        <v>1953</v>
      </c>
      <c r="C1212" s="37"/>
      <c r="D1212" s="37"/>
      <c r="E1212" s="37"/>
      <c r="F1212" s="37"/>
      <c r="G1212" s="37"/>
      <c r="H1212" s="37"/>
      <c r="I1212" s="37"/>
      <c r="J1212" s="37"/>
      <c r="K1212" s="37">
        <v>0</v>
      </c>
      <c r="L1212" s="37">
        <v>0</v>
      </c>
      <c r="M1212" s="37">
        <v>0</v>
      </c>
      <c r="N1212" s="37">
        <v>0</v>
      </c>
      <c r="O1212" s="37">
        <v>0</v>
      </c>
      <c r="P1212" s="37">
        <v>0</v>
      </c>
      <c r="Q1212" s="37">
        <v>0</v>
      </c>
      <c r="R1212" s="37">
        <v>0</v>
      </c>
      <c r="S1212" s="37">
        <v>0</v>
      </c>
    </row>
    <row r="1213" spans="2:19">
      <c r="B1213" s="6">
        <v>1952</v>
      </c>
      <c r="C1213" s="37"/>
      <c r="D1213" s="37"/>
      <c r="E1213" s="37"/>
      <c r="F1213" s="37"/>
      <c r="G1213" s="37"/>
      <c r="H1213" s="37"/>
      <c r="I1213" s="37"/>
      <c r="J1213" s="37"/>
      <c r="K1213" s="37">
        <v>0</v>
      </c>
      <c r="L1213" s="37">
        <v>0</v>
      </c>
      <c r="M1213" s="37">
        <v>0</v>
      </c>
      <c r="N1213" s="37">
        <v>0</v>
      </c>
      <c r="O1213" s="37">
        <v>0</v>
      </c>
      <c r="P1213" s="37">
        <v>0</v>
      </c>
      <c r="Q1213" s="37">
        <v>0</v>
      </c>
      <c r="R1213" s="37">
        <v>0</v>
      </c>
      <c r="S1213" s="37">
        <v>0</v>
      </c>
    </row>
    <row r="1214" spans="2:19">
      <c r="B1214" s="6">
        <v>1951</v>
      </c>
      <c r="C1214" s="37"/>
      <c r="D1214" s="37"/>
      <c r="E1214" s="37"/>
      <c r="F1214" s="37"/>
      <c r="G1214" s="37"/>
      <c r="H1214" s="37"/>
      <c r="I1214" s="37"/>
      <c r="J1214" s="37"/>
      <c r="K1214" s="37">
        <v>0</v>
      </c>
      <c r="L1214" s="37">
        <v>0</v>
      </c>
      <c r="M1214" s="37">
        <v>0</v>
      </c>
      <c r="N1214" s="37">
        <v>0</v>
      </c>
      <c r="O1214" s="37">
        <v>0</v>
      </c>
      <c r="P1214" s="37">
        <v>0</v>
      </c>
      <c r="Q1214" s="37">
        <v>0</v>
      </c>
      <c r="R1214" s="37">
        <v>0</v>
      </c>
      <c r="S1214" s="37">
        <v>0</v>
      </c>
    </row>
    <row r="1215" spans="2:19">
      <c r="B1215" s="6">
        <v>1950</v>
      </c>
      <c r="C1215" s="37"/>
      <c r="D1215" s="37"/>
      <c r="E1215" s="37"/>
      <c r="F1215" s="37"/>
      <c r="G1215" s="37"/>
      <c r="H1215" s="37"/>
      <c r="I1215" s="37"/>
      <c r="J1215" s="37"/>
      <c r="K1215" s="37">
        <v>0</v>
      </c>
      <c r="L1215" s="37">
        <v>0</v>
      </c>
      <c r="M1215" s="37">
        <v>0</v>
      </c>
      <c r="N1215" s="37">
        <v>0</v>
      </c>
      <c r="O1215" s="37">
        <v>0</v>
      </c>
      <c r="P1215" s="37">
        <v>0</v>
      </c>
      <c r="Q1215" s="37">
        <v>0</v>
      </c>
      <c r="R1215" s="37">
        <v>0</v>
      </c>
      <c r="S1215" s="37">
        <v>0</v>
      </c>
    </row>
    <row r="1216" spans="2:19">
      <c r="B1216" s="6">
        <v>1949</v>
      </c>
      <c r="C1216" s="37"/>
      <c r="D1216" s="37"/>
      <c r="E1216" s="37"/>
      <c r="F1216" s="37"/>
      <c r="G1216" s="37"/>
      <c r="H1216" s="37"/>
      <c r="I1216" s="37"/>
      <c r="J1216" s="37"/>
      <c r="K1216" s="37">
        <v>0</v>
      </c>
      <c r="L1216" s="37">
        <v>0</v>
      </c>
      <c r="M1216" s="37">
        <v>0</v>
      </c>
      <c r="N1216" s="37">
        <v>0</v>
      </c>
      <c r="O1216" s="37">
        <v>0</v>
      </c>
      <c r="P1216" s="37">
        <v>0</v>
      </c>
      <c r="Q1216" s="37">
        <v>0</v>
      </c>
      <c r="R1216" s="37">
        <v>0</v>
      </c>
      <c r="S1216" s="37">
        <v>0</v>
      </c>
    </row>
    <row r="1217" spans="2:19">
      <c r="B1217" s="6">
        <v>1948</v>
      </c>
      <c r="C1217" s="37"/>
      <c r="D1217" s="37"/>
      <c r="E1217" s="37"/>
      <c r="F1217" s="37"/>
      <c r="G1217" s="37"/>
      <c r="H1217" s="37"/>
      <c r="I1217" s="37"/>
      <c r="J1217" s="37"/>
      <c r="K1217" s="37">
        <v>1434.37</v>
      </c>
      <c r="L1217" s="37">
        <v>1434.37</v>
      </c>
      <c r="M1217" s="37">
        <v>1434.37</v>
      </c>
      <c r="N1217" s="37">
        <v>1434.37</v>
      </c>
      <c r="O1217" s="37">
        <v>1434.37</v>
      </c>
      <c r="P1217" s="37">
        <v>1434.37</v>
      </c>
      <c r="Q1217" s="37">
        <v>1434.37</v>
      </c>
      <c r="R1217" s="37">
        <v>1434.37</v>
      </c>
      <c r="S1217" s="37">
        <v>1434.37</v>
      </c>
    </row>
    <row r="1218" spans="2:19">
      <c r="B1218" s="6">
        <v>1947</v>
      </c>
      <c r="C1218" s="37"/>
      <c r="D1218" s="37"/>
      <c r="E1218" s="37"/>
      <c r="F1218" s="37"/>
      <c r="G1218" s="37"/>
      <c r="H1218" s="37"/>
      <c r="I1218" s="37"/>
      <c r="J1218" s="37"/>
      <c r="K1218" s="37">
        <v>0</v>
      </c>
      <c r="L1218" s="37">
        <v>0</v>
      </c>
      <c r="M1218" s="37">
        <v>0</v>
      </c>
      <c r="N1218" s="37">
        <v>0</v>
      </c>
      <c r="O1218" s="37">
        <v>0</v>
      </c>
      <c r="P1218" s="37">
        <v>0</v>
      </c>
      <c r="Q1218" s="37">
        <v>0</v>
      </c>
      <c r="R1218" s="37">
        <v>0</v>
      </c>
      <c r="S1218" s="37">
        <v>0</v>
      </c>
    </row>
    <row r="1219" spans="2:19">
      <c r="B1219" s="6">
        <v>1946</v>
      </c>
      <c r="C1219" s="37"/>
      <c r="D1219" s="37"/>
      <c r="E1219" s="37"/>
      <c r="F1219" s="37"/>
      <c r="G1219" s="37"/>
      <c r="H1219" s="37"/>
      <c r="I1219" s="37"/>
      <c r="J1219" s="37"/>
      <c r="K1219" s="37">
        <v>0</v>
      </c>
      <c r="L1219" s="37">
        <v>0</v>
      </c>
      <c r="M1219" s="37">
        <v>0</v>
      </c>
      <c r="N1219" s="37">
        <v>0</v>
      </c>
      <c r="O1219" s="37">
        <v>0</v>
      </c>
      <c r="P1219" s="37">
        <v>0</v>
      </c>
      <c r="Q1219" s="37">
        <v>0</v>
      </c>
      <c r="R1219" s="37">
        <v>0</v>
      </c>
      <c r="S1219" s="37">
        <v>0</v>
      </c>
    </row>
    <row r="1220" spans="2:19">
      <c r="B1220" s="6">
        <v>1945</v>
      </c>
      <c r="C1220" s="37"/>
      <c r="D1220" s="37"/>
      <c r="E1220" s="37"/>
      <c r="F1220" s="37"/>
      <c r="G1220" s="37"/>
      <c r="H1220" s="37"/>
      <c r="I1220" s="37"/>
      <c r="J1220" s="37"/>
      <c r="K1220" s="37">
        <v>0</v>
      </c>
      <c r="L1220" s="37">
        <v>0</v>
      </c>
      <c r="M1220" s="37">
        <v>0</v>
      </c>
      <c r="N1220" s="37">
        <v>0</v>
      </c>
      <c r="O1220" s="37">
        <v>0</v>
      </c>
      <c r="P1220" s="37">
        <v>0</v>
      </c>
      <c r="Q1220" s="37">
        <v>0</v>
      </c>
      <c r="R1220" s="37">
        <v>0</v>
      </c>
      <c r="S1220" s="37">
        <v>0</v>
      </c>
    </row>
    <row r="1221" spans="2:19">
      <c r="B1221" s="6">
        <v>1944</v>
      </c>
      <c r="C1221" s="37"/>
      <c r="D1221" s="37"/>
      <c r="E1221" s="37"/>
      <c r="F1221" s="37"/>
      <c r="G1221" s="37"/>
      <c r="H1221" s="37"/>
      <c r="I1221" s="37"/>
      <c r="J1221" s="37"/>
      <c r="K1221" s="37">
        <v>2494.13</v>
      </c>
      <c r="L1221" s="37">
        <v>2494.13</v>
      </c>
      <c r="M1221" s="37">
        <v>2494.13</v>
      </c>
      <c r="N1221" s="37">
        <v>2494.13</v>
      </c>
      <c r="O1221" s="37">
        <v>2494.13</v>
      </c>
      <c r="P1221" s="37">
        <v>2494.13</v>
      </c>
      <c r="Q1221" s="37">
        <v>2494.13</v>
      </c>
      <c r="R1221" s="37">
        <v>2494.13</v>
      </c>
      <c r="S1221" s="37">
        <v>2494.13</v>
      </c>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20">
      <c r="B1233" s="6">
        <v>1932</v>
      </c>
      <c r="C1233" s="37"/>
      <c r="D1233" s="37"/>
      <c r="E1233" s="37"/>
      <c r="F1233" s="37"/>
      <c r="G1233" s="37"/>
      <c r="H1233" s="37"/>
      <c r="I1233" s="37"/>
      <c r="J1233" s="37"/>
      <c r="K1233" s="37"/>
      <c r="L1233" s="37"/>
      <c r="M1233" s="37"/>
      <c r="N1233" s="37"/>
      <c r="O1233" s="37"/>
      <c r="P1233" s="37"/>
      <c r="Q1233" s="37"/>
      <c r="R1233" s="37"/>
      <c r="S1233" s="37"/>
    </row>
    <row r="1234" spans="1:20">
      <c r="B1234" s="6">
        <v>1931</v>
      </c>
      <c r="C1234" s="37"/>
      <c r="D1234" s="37"/>
      <c r="E1234" s="37"/>
      <c r="F1234" s="37"/>
      <c r="G1234" s="37"/>
      <c r="H1234" s="37"/>
      <c r="I1234" s="37"/>
      <c r="J1234" s="37"/>
      <c r="K1234" s="37"/>
      <c r="L1234" s="37"/>
      <c r="M1234" s="37"/>
      <c r="N1234" s="37"/>
      <c r="O1234" s="37"/>
      <c r="P1234" s="37"/>
      <c r="Q1234" s="37"/>
      <c r="R1234" s="37"/>
      <c r="S1234" s="37"/>
    </row>
    <row r="1235" spans="1:20">
      <c r="B1235" s="6">
        <v>1930</v>
      </c>
      <c r="C1235" s="37"/>
      <c r="D1235" s="37"/>
      <c r="E1235" s="37"/>
      <c r="F1235" s="37"/>
      <c r="G1235" s="37"/>
      <c r="H1235" s="37"/>
      <c r="I1235" s="37"/>
      <c r="J1235" s="37"/>
      <c r="K1235" s="37"/>
      <c r="L1235" s="37"/>
      <c r="M1235" s="37"/>
      <c r="N1235" s="37"/>
      <c r="O1235" s="37"/>
      <c r="P1235" s="37"/>
      <c r="Q1235" s="37"/>
      <c r="R1235" s="37"/>
      <c r="S1235" s="37"/>
    </row>
    <row r="1236" spans="1:20">
      <c r="A1236" s="74" t="s">
        <v>192</v>
      </c>
      <c r="B1236" s="7" t="s">
        <v>180</v>
      </c>
      <c r="C1236" s="8">
        <f>SUM(C1159:C1235)</f>
        <v>0</v>
      </c>
      <c r="D1236" s="8">
        <f>SUM(D1158:D1235)</f>
        <v>0</v>
      </c>
      <c r="E1236" s="8">
        <f>SUM(E1157:E1235)</f>
        <v>0</v>
      </c>
      <c r="F1236" s="8">
        <f>SUM(F1156:F1235)</f>
        <v>0</v>
      </c>
      <c r="G1236" s="8">
        <f>SUM(G1155:G1235)</f>
        <v>0</v>
      </c>
      <c r="H1236" s="8">
        <f>SUM(H1149:H1235)</f>
        <v>0</v>
      </c>
      <c r="I1236" s="8">
        <f>SUM(I1149:I1235)</f>
        <v>0</v>
      </c>
      <c r="J1236" s="8">
        <f t="shared" ref="J1236" si="44">SUM(J1149:J1235)</f>
        <v>0</v>
      </c>
      <c r="K1236" s="8">
        <f>SUM(K1149:K1235)</f>
        <v>47195.270000000004</v>
      </c>
      <c r="L1236" s="8">
        <f t="shared" ref="L1236" si="45">SUM(L1149:L1235)</f>
        <v>47195.270000000004</v>
      </c>
      <c r="M1236" s="8">
        <f>SUM(M1149:M1235)</f>
        <v>47195.270000000004</v>
      </c>
      <c r="N1236" s="11">
        <f>SUM(N1144:N1235)</f>
        <v>47195.270000000004</v>
      </c>
      <c r="O1236" s="11">
        <f>SUM(O1144:O1235)</f>
        <v>47195.270000000004</v>
      </c>
      <c r="P1236" s="11">
        <f>SUM(P1144:P1235)</f>
        <v>47195.270000000004</v>
      </c>
      <c r="Q1236" s="11">
        <f>SUM(Q1144:Q1235)</f>
        <v>47195.270000000004</v>
      </c>
      <c r="R1236" s="11">
        <f>SUM(R1143:R1235)</f>
        <v>47195.270000000004</v>
      </c>
      <c r="S1236" s="11">
        <f>SUM(S1143:S1235)</f>
        <v>47195.270000000004</v>
      </c>
    </row>
    <row r="1237" spans="1:20" ht="13.5" thickBot="1">
      <c r="A1237" s="75"/>
      <c r="B1237" s="7"/>
      <c r="C1237" s="8"/>
      <c r="D1237" s="8"/>
      <c r="E1237" s="8"/>
      <c r="F1237" s="8"/>
      <c r="G1237" s="8"/>
      <c r="H1237" s="8"/>
      <c r="I1237" s="8"/>
      <c r="J1237" s="8"/>
      <c r="K1237" s="8"/>
      <c r="L1237" s="8"/>
      <c r="M1237" s="10"/>
    </row>
    <row r="1238" spans="1:20" ht="13.5" thickBot="1">
      <c r="A1238" s="78" t="s">
        <v>193</v>
      </c>
      <c r="B1238" s="6">
        <v>2022</v>
      </c>
      <c r="C1238" s="36"/>
      <c r="D1238" s="36"/>
      <c r="E1238" s="36"/>
      <c r="F1238" s="36"/>
      <c r="G1238" s="36"/>
      <c r="H1238" s="36"/>
      <c r="I1238" s="36"/>
      <c r="J1238" s="36"/>
      <c r="K1238" s="36"/>
      <c r="L1238" s="36"/>
      <c r="M1238" s="36"/>
      <c r="N1238" s="36"/>
      <c r="O1238" s="36"/>
      <c r="P1238" s="36"/>
      <c r="Q1238" s="36"/>
      <c r="R1238" s="73"/>
      <c r="S1238" s="37">
        <v>904858.69</v>
      </c>
    </row>
    <row r="1239" spans="1:20">
      <c r="A1239" s="38"/>
      <c r="B1239" s="6">
        <v>2021</v>
      </c>
      <c r="C1239" s="36"/>
      <c r="D1239" s="36"/>
      <c r="E1239" s="36"/>
      <c r="F1239" s="36"/>
      <c r="G1239" s="36"/>
      <c r="H1239" s="36"/>
      <c r="I1239" s="36"/>
      <c r="J1239" s="36"/>
      <c r="K1239" s="36"/>
      <c r="L1239" s="36"/>
      <c r="M1239" s="36"/>
      <c r="N1239" s="36"/>
      <c r="O1239" s="36"/>
      <c r="P1239" s="36"/>
      <c r="Q1239" s="36"/>
      <c r="R1239" s="37">
        <v>2300547.15</v>
      </c>
      <c r="S1239" s="37">
        <v>2300547.15</v>
      </c>
    </row>
    <row r="1240" spans="1:20">
      <c r="B1240" s="6">
        <v>2020</v>
      </c>
      <c r="C1240" s="36"/>
      <c r="D1240" s="36"/>
      <c r="E1240" s="36"/>
      <c r="F1240" s="36"/>
      <c r="G1240" s="36"/>
      <c r="H1240" s="36"/>
      <c r="I1240" s="36"/>
      <c r="J1240" s="36"/>
      <c r="K1240" s="36"/>
      <c r="L1240" s="36"/>
      <c r="M1240" s="36"/>
      <c r="N1240" s="36"/>
      <c r="O1240" s="36"/>
      <c r="P1240" s="36"/>
      <c r="Q1240" s="37">
        <v>2078224.03</v>
      </c>
      <c r="R1240" s="37">
        <v>2078224.03</v>
      </c>
      <c r="S1240" s="37">
        <v>2078224.03</v>
      </c>
      <c r="T1240" s="124"/>
    </row>
    <row r="1241" spans="1:20">
      <c r="A1241" s="40"/>
      <c r="B1241" s="6">
        <v>2019</v>
      </c>
      <c r="C1241" s="36"/>
      <c r="D1241" s="36"/>
      <c r="E1241" s="36"/>
      <c r="F1241" s="36"/>
      <c r="G1241" s="36"/>
      <c r="H1241" s="36"/>
      <c r="I1241" s="36"/>
      <c r="J1241" s="36"/>
      <c r="K1241" s="36"/>
      <c r="L1241" s="36"/>
      <c r="M1241" s="36"/>
      <c r="N1241" s="36"/>
      <c r="O1241" s="36"/>
      <c r="P1241" s="37">
        <v>543456.01</v>
      </c>
      <c r="Q1241" s="37">
        <v>543456.01</v>
      </c>
      <c r="R1241" s="37">
        <v>543456.01</v>
      </c>
      <c r="S1241" s="37">
        <v>543456.01</v>
      </c>
      <c r="T1241" s="124"/>
    </row>
    <row r="1242" spans="1:20">
      <c r="A1242" s="40"/>
      <c r="B1242" s="6">
        <v>2018</v>
      </c>
      <c r="C1242" s="36"/>
      <c r="D1242" s="36"/>
      <c r="E1242" s="36"/>
      <c r="F1242" s="36"/>
      <c r="G1242" s="36"/>
      <c r="H1242" s="36"/>
      <c r="I1242" s="36"/>
      <c r="J1242" s="36"/>
      <c r="K1242" s="36"/>
      <c r="L1242" s="36"/>
      <c r="M1242" s="36"/>
      <c r="N1242" s="36"/>
      <c r="O1242" s="37">
        <v>267212.82</v>
      </c>
      <c r="P1242" s="37">
        <v>267212.82</v>
      </c>
      <c r="Q1242" s="37">
        <v>267212.82</v>
      </c>
      <c r="R1242" s="37">
        <v>267212.82</v>
      </c>
      <c r="S1242" s="37">
        <v>267212.82</v>
      </c>
      <c r="T1242" s="124"/>
    </row>
    <row r="1243" spans="1:20">
      <c r="A1243" s="40"/>
      <c r="B1243" s="6">
        <v>2017</v>
      </c>
      <c r="C1243" s="36"/>
      <c r="D1243" s="36"/>
      <c r="E1243" s="36"/>
      <c r="F1243" s="36"/>
      <c r="G1243" s="36"/>
      <c r="H1243" s="36"/>
      <c r="I1243" s="36"/>
      <c r="J1243" s="36"/>
      <c r="K1243" s="36"/>
      <c r="L1243" s="36"/>
      <c r="M1243" s="36"/>
      <c r="N1243" s="37">
        <v>458192.02</v>
      </c>
      <c r="O1243" s="37">
        <v>458192.02</v>
      </c>
      <c r="P1243" s="37">
        <v>458192.02</v>
      </c>
      <c r="Q1243" s="37">
        <v>458192.02</v>
      </c>
      <c r="R1243" s="37">
        <v>458192.02</v>
      </c>
      <c r="S1243" s="37">
        <v>458192.02</v>
      </c>
      <c r="T1243" s="124"/>
    </row>
    <row r="1244" spans="1:20">
      <c r="B1244" s="6">
        <v>2016</v>
      </c>
      <c r="C1244" s="36"/>
      <c r="D1244" s="36"/>
      <c r="E1244" s="36"/>
      <c r="F1244" s="36"/>
      <c r="G1244" s="36"/>
      <c r="H1244" s="36"/>
      <c r="I1244" s="36"/>
      <c r="J1244" s="36"/>
      <c r="K1244" s="36"/>
      <c r="L1244" s="36"/>
      <c r="M1244" s="37">
        <v>1081445.3600000001</v>
      </c>
      <c r="N1244" s="37">
        <v>1081445.3600000001</v>
      </c>
      <c r="O1244" s="37">
        <v>1081445.3600000001</v>
      </c>
      <c r="P1244" s="37">
        <v>1081445.3600000001</v>
      </c>
      <c r="Q1244" s="37">
        <v>1081445.3600000001</v>
      </c>
      <c r="R1244" s="37">
        <v>1081445.3600000001</v>
      </c>
      <c r="S1244" s="37">
        <v>1081445.3600000001</v>
      </c>
      <c r="T1244" s="124"/>
    </row>
    <row r="1245" spans="1:20">
      <c r="B1245" s="6">
        <v>2015</v>
      </c>
      <c r="C1245" s="36"/>
      <c r="D1245" s="36"/>
      <c r="E1245" s="36"/>
      <c r="F1245" s="36"/>
      <c r="G1245" s="36"/>
      <c r="H1245" s="36"/>
      <c r="I1245" s="36"/>
      <c r="J1245" s="36"/>
      <c r="K1245" s="36"/>
      <c r="L1245" s="37">
        <v>328550.59000000003</v>
      </c>
      <c r="M1245" s="37">
        <v>328550.59000000003</v>
      </c>
      <c r="N1245" s="37">
        <v>328550.59000000003</v>
      </c>
      <c r="O1245" s="37">
        <v>328550.59000000003</v>
      </c>
      <c r="P1245" s="37">
        <v>328550.59000000003</v>
      </c>
      <c r="Q1245" s="37">
        <v>328550.59000000003</v>
      </c>
      <c r="R1245" s="37">
        <v>328550.59000000003</v>
      </c>
      <c r="S1245" s="37">
        <v>328550.59000000003</v>
      </c>
      <c r="T1245" s="124"/>
    </row>
    <row r="1246" spans="1:20">
      <c r="B1246" s="6">
        <v>2014</v>
      </c>
      <c r="C1246" s="36"/>
      <c r="D1246" s="36"/>
      <c r="E1246" s="36"/>
      <c r="F1246" s="36"/>
      <c r="G1246" s="36"/>
      <c r="H1246" s="36"/>
      <c r="I1246" s="36"/>
      <c r="J1246" s="36"/>
      <c r="K1246" s="37">
        <v>623388.13</v>
      </c>
      <c r="L1246" s="37">
        <v>623388.13</v>
      </c>
      <c r="M1246" s="37">
        <v>623388.13</v>
      </c>
      <c r="N1246" s="37">
        <v>623388.13</v>
      </c>
      <c r="O1246" s="37">
        <v>623388.13</v>
      </c>
      <c r="P1246" s="37">
        <v>623388.13</v>
      </c>
      <c r="Q1246" s="37">
        <v>623388.13</v>
      </c>
      <c r="R1246" s="37">
        <v>623388.13</v>
      </c>
      <c r="S1246" s="37">
        <v>623388.13</v>
      </c>
      <c r="T1246" s="124"/>
    </row>
    <row r="1247" spans="1:20">
      <c r="B1247" s="6">
        <v>2013</v>
      </c>
      <c r="C1247" s="36"/>
      <c r="D1247" s="36"/>
      <c r="E1247" s="36"/>
      <c r="F1247" s="36"/>
      <c r="G1247" s="36"/>
      <c r="H1247" s="36"/>
      <c r="I1247" s="36"/>
      <c r="J1247" s="37">
        <v>952809.44</v>
      </c>
      <c r="K1247" s="37">
        <v>952809.44</v>
      </c>
      <c r="L1247" s="37">
        <v>952809.44</v>
      </c>
      <c r="M1247" s="37">
        <v>952809.44</v>
      </c>
      <c r="N1247" s="37">
        <v>952809.44</v>
      </c>
      <c r="O1247" s="37">
        <v>952809.44</v>
      </c>
      <c r="P1247" s="37">
        <v>952809.44</v>
      </c>
      <c r="Q1247" s="37">
        <v>952809.44</v>
      </c>
      <c r="R1247" s="37">
        <v>952809.44</v>
      </c>
      <c r="S1247" s="37">
        <v>952809.44</v>
      </c>
      <c r="T1247" s="124"/>
    </row>
    <row r="1248" spans="1:20">
      <c r="B1248" s="6">
        <v>2012</v>
      </c>
      <c r="C1248" s="36"/>
      <c r="D1248" s="36"/>
      <c r="E1248" s="36"/>
      <c r="F1248" s="36"/>
      <c r="G1248" s="36"/>
      <c r="H1248" s="36"/>
      <c r="I1248" s="37">
        <v>431512.38</v>
      </c>
      <c r="J1248" s="37">
        <v>431512.38</v>
      </c>
      <c r="K1248" s="37">
        <v>431512.38</v>
      </c>
      <c r="L1248" s="37">
        <v>431512.38</v>
      </c>
      <c r="M1248" s="37">
        <v>431512.38</v>
      </c>
      <c r="N1248" s="37">
        <v>431512.38</v>
      </c>
      <c r="O1248" s="37">
        <v>431512.38</v>
      </c>
      <c r="P1248" s="37">
        <v>431512.38</v>
      </c>
      <c r="Q1248" s="37">
        <v>431512.38</v>
      </c>
      <c r="R1248" s="37">
        <v>431512.38</v>
      </c>
      <c r="S1248" s="37">
        <v>431512.38</v>
      </c>
      <c r="T1248" s="124"/>
    </row>
    <row r="1249" spans="2:20">
      <c r="B1249" s="6">
        <v>2011</v>
      </c>
      <c r="C1249" s="36"/>
      <c r="D1249" s="36"/>
      <c r="E1249" s="36"/>
      <c r="F1249" s="36"/>
      <c r="G1249" s="36"/>
      <c r="H1249" s="37">
        <v>11146.35</v>
      </c>
      <c r="I1249" s="37">
        <v>11146.35</v>
      </c>
      <c r="J1249" s="37">
        <v>11146.35</v>
      </c>
      <c r="K1249" s="37">
        <v>11146.35</v>
      </c>
      <c r="L1249" s="37">
        <v>11146.35</v>
      </c>
      <c r="M1249" s="37">
        <v>11146.35</v>
      </c>
      <c r="N1249" s="37">
        <v>11146.35</v>
      </c>
      <c r="O1249" s="37">
        <v>11146.35</v>
      </c>
      <c r="P1249" s="37">
        <v>11146.35</v>
      </c>
      <c r="Q1249" s="37">
        <v>11146.35</v>
      </c>
      <c r="R1249" s="37">
        <v>11146.35</v>
      </c>
      <c r="S1249" s="37">
        <v>11146.35</v>
      </c>
      <c r="T1249" s="124"/>
    </row>
    <row r="1250" spans="2:20">
      <c r="B1250" s="6">
        <v>2010</v>
      </c>
      <c r="C1250" s="36"/>
      <c r="D1250" s="36"/>
      <c r="E1250" s="36"/>
      <c r="F1250" s="36"/>
      <c r="G1250" s="37">
        <v>154607.92000000001</v>
      </c>
      <c r="H1250" s="37">
        <v>154607.92000000001</v>
      </c>
      <c r="I1250" s="37">
        <v>154607.92000000001</v>
      </c>
      <c r="J1250" s="37">
        <v>154607.92000000001</v>
      </c>
      <c r="K1250" s="37">
        <v>154607.92000000001</v>
      </c>
      <c r="L1250" s="37">
        <v>154607.92000000001</v>
      </c>
      <c r="M1250" s="37">
        <v>154607.92000000001</v>
      </c>
      <c r="N1250" s="37">
        <v>154607.92000000001</v>
      </c>
      <c r="O1250" s="37">
        <v>154607.92000000001</v>
      </c>
      <c r="P1250" s="37">
        <v>154607.92000000001</v>
      </c>
      <c r="Q1250" s="37">
        <v>154607.92000000001</v>
      </c>
      <c r="R1250" s="37">
        <v>154607.92000000001</v>
      </c>
      <c r="S1250" s="37">
        <v>154607.92000000001</v>
      </c>
      <c r="T1250" s="124"/>
    </row>
    <row r="1251" spans="2:20">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c r="T1251" s="124"/>
    </row>
    <row r="1252" spans="2:20">
      <c r="B1252" s="6">
        <v>2008</v>
      </c>
      <c r="C1252" s="36"/>
      <c r="D1252" s="36"/>
      <c r="E1252" s="37">
        <v>175159</v>
      </c>
      <c r="F1252" s="37">
        <v>175159</v>
      </c>
      <c r="G1252" s="37">
        <v>175159</v>
      </c>
      <c r="H1252" s="37">
        <v>175159</v>
      </c>
      <c r="I1252" s="37">
        <v>175159</v>
      </c>
      <c r="J1252" s="37">
        <v>175159</v>
      </c>
      <c r="K1252" s="37">
        <v>175159</v>
      </c>
      <c r="L1252" s="37">
        <v>175159</v>
      </c>
      <c r="M1252" s="37">
        <v>175159</v>
      </c>
      <c r="N1252" s="37">
        <v>175159</v>
      </c>
      <c r="O1252" s="37">
        <v>175159</v>
      </c>
      <c r="P1252" s="37">
        <v>175159</v>
      </c>
      <c r="Q1252" s="37">
        <v>175159</v>
      </c>
      <c r="R1252" s="37">
        <v>175159</v>
      </c>
      <c r="S1252" s="37">
        <v>175159</v>
      </c>
      <c r="T1252" s="124"/>
    </row>
    <row r="1253" spans="2:20">
      <c r="B1253" s="6">
        <v>2007</v>
      </c>
      <c r="C1253" s="36"/>
      <c r="D1253" s="37">
        <v>359273.86</v>
      </c>
      <c r="E1253" s="37">
        <v>359273.86</v>
      </c>
      <c r="F1253" s="37">
        <v>359273.86</v>
      </c>
      <c r="G1253" s="37">
        <v>359273.86</v>
      </c>
      <c r="H1253" s="37">
        <v>359273.86</v>
      </c>
      <c r="I1253" s="37">
        <v>359273.86</v>
      </c>
      <c r="J1253" s="37">
        <v>359273.86</v>
      </c>
      <c r="K1253" s="37">
        <v>359273.86</v>
      </c>
      <c r="L1253" s="37">
        <v>359273.86</v>
      </c>
      <c r="M1253" s="37">
        <v>359273.86</v>
      </c>
      <c r="N1253" s="37">
        <v>359273.86</v>
      </c>
      <c r="O1253" s="37">
        <v>359273.86</v>
      </c>
      <c r="P1253" s="37">
        <v>359273.86</v>
      </c>
      <c r="Q1253" s="37">
        <v>359273.86</v>
      </c>
      <c r="R1253" s="37">
        <v>359273.86</v>
      </c>
      <c r="S1253" s="37">
        <v>359273.86</v>
      </c>
      <c r="T1253" s="124"/>
    </row>
    <row r="1254" spans="2:20">
      <c r="B1254" s="6">
        <v>2006</v>
      </c>
      <c r="C1254" s="37">
        <v>533340.27</v>
      </c>
      <c r="D1254" s="37">
        <v>533340.27</v>
      </c>
      <c r="E1254" s="37">
        <v>533340.27</v>
      </c>
      <c r="F1254" s="37">
        <v>533340.27</v>
      </c>
      <c r="G1254" s="37">
        <v>533340.27</v>
      </c>
      <c r="H1254" s="37">
        <v>533340.27</v>
      </c>
      <c r="I1254" s="37">
        <v>533340.27</v>
      </c>
      <c r="J1254" s="37">
        <v>533340.27</v>
      </c>
      <c r="K1254" s="37">
        <v>533340.27</v>
      </c>
      <c r="L1254" s="37">
        <v>533340.27</v>
      </c>
      <c r="M1254" s="37">
        <v>533340.27</v>
      </c>
      <c r="N1254" s="37">
        <v>533340.27</v>
      </c>
      <c r="O1254" s="37">
        <v>533340.27</v>
      </c>
      <c r="P1254" s="37">
        <v>533340.27</v>
      </c>
      <c r="Q1254" s="37">
        <f>533340.27-55000</f>
        <v>478340.27</v>
      </c>
      <c r="R1254" s="37">
        <v>478340.27</v>
      </c>
      <c r="S1254" s="37">
        <v>478340.27</v>
      </c>
      <c r="T1254" s="124"/>
    </row>
    <row r="1255" spans="2:20">
      <c r="B1255" s="6">
        <v>2005</v>
      </c>
      <c r="C1255" s="37">
        <v>204403.56</v>
      </c>
      <c r="D1255" s="37">
        <v>204403.56</v>
      </c>
      <c r="E1255" s="37">
        <v>204403.56</v>
      </c>
      <c r="F1255" s="37">
        <v>204403.56</v>
      </c>
      <c r="G1255" s="37">
        <v>204403.56</v>
      </c>
      <c r="H1255" s="37">
        <v>204403.56</v>
      </c>
      <c r="I1255" s="37">
        <v>198472.15</v>
      </c>
      <c r="J1255" s="37">
        <v>198472.15</v>
      </c>
      <c r="K1255" s="37">
        <v>198472.15</v>
      </c>
      <c r="L1255" s="37">
        <v>198472.15</v>
      </c>
      <c r="M1255" s="37">
        <v>198472.15</v>
      </c>
      <c r="N1255" s="37">
        <v>198472.15</v>
      </c>
      <c r="O1255" s="37">
        <v>198472.15</v>
      </c>
      <c r="P1255" s="37">
        <v>198472.15</v>
      </c>
      <c r="Q1255" s="37">
        <v>198472.15</v>
      </c>
      <c r="R1255" s="37">
        <v>198472.15</v>
      </c>
      <c r="S1255" s="37">
        <v>198472.15</v>
      </c>
      <c r="T1255" s="124"/>
    </row>
    <row r="1256" spans="2:20">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c r="T1256" s="124"/>
    </row>
    <row r="1257" spans="2:20">
      <c r="B1257" s="6">
        <v>2003</v>
      </c>
      <c r="C1257" s="37">
        <v>197027.13</v>
      </c>
      <c r="D1257" s="37">
        <v>197027.13</v>
      </c>
      <c r="E1257" s="37">
        <v>197027.13</v>
      </c>
      <c r="F1257" s="37">
        <v>197027.13</v>
      </c>
      <c r="G1257" s="37">
        <v>197027.13</v>
      </c>
      <c r="H1257" s="37">
        <v>197027.13</v>
      </c>
      <c r="I1257" s="37">
        <v>98513.56</v>
      </c>
      <c r="J1257" s="37">
        <v>98513.56</v>
      </c>
      <c r="K1257" s="37">
        <v>98513.56</v>
      </c>
      <c r="L1257" s="37">
        <v>98513.56</v>
      </c>
      <c r="M1257" s="37">
        <v>98513.56</v>
      </c>
      <c r="N1257" s="37">
        <v>98513.56</v>
      </c>
      <c r="O1257" s="37">
        <v>98513.56</v>
      </c>
      <c r="P1257" s="37">
        <v>98513.56</v>
      </c>
      <c r="Q1257" s="37">
        <v>98513.56</v>
      </c>
      <c r="R1257" s="37">
        <v>49256.78</v>
      </c>
      <c r="S1257" s="37">
        <f>49256.78-49256.78</f>
        <v>0</v>
      </c>
      <c r="T1257" s="124"/>
    </row>
    <row r="1258" spans="2:20">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c r="T1258" s="124"/>
    </row>
    <row r="1259" spans="2:20">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c r="T1259" s="124"/>
    </row>
    <row r="1260" spans="2:20">
      <c r="B1260" s="6">
        <v>2000</v>
      </c>
      <c r="C1260" s="37">
        <v>117031.49</v>
      </c>
      <c r="D1260" s="37">
        <v>117031.49</v>
      </c>
      <c r="E1260" s="37">
        <v>117031.49</v>
      </c>
      <c r="F1260" s="37">
        <v>117031.49</v>
      </c>
      <c r="G1260" s="37">
        <v>117031.49</v>
      </c>
      <c r="H1260" s="37">
        <v>117031.49</v>
      </c>
      <c r="I1260" s="37">
        <v>117031.49</v>
      </c>
      <c r="J1260" s="37">
        <v>117031.49</v>
      </c>
      <c r="K1260" s="37">
        <v>117031.49</v>
      </c>
      <c r="L1260" s="37">
        <v>117031.49</v>
      </c>
      <c r="M1260" s="37">
        <v>117031.49</v>
      </c>
      <c r="N1260" s="37">
        <v>117031.49</v>
      </c>
      <c r="O1260" s="37">
        <v>117031.49</v>
      </c>
      <c r="P1260" s="37">
        <v>117031.49</v>
      </c>
      <c r="Q1260" s="37">
        <f>117031.49-87460.14</f>
        <v>29571.350000000006</v>
      </c>
      <c r="R1260" s="37">
        <v>29571.35</v>
      </c>
      <c r="S1260" s="37">
        <v>29571.35</v>
      </c>
      <c r="T1260" s="124"/>
    </row>
    <row r="1261" spans="2:20">
      <c r="B1261" s="6">
        <v>1999</v>
      </c>
      <c r="C1261" s="37">
        <v>413945.46</v>
      </c>
      <c r="D1261" s="37">
        <v>413945.46</v>
      </c>
      <c r="E1261" s="37">
        <v>413945.46</v>
      </c>
      <c r="F1261" s="37">
        <v>413945.46</v>
      </c>
      <c r="G1261" s="37">
        <v>413945.46</v>
      </c>
      <c r="H1261" s="37">
        <v>413945.46</v>
      </c>
      <c r="I1261" s="37">
        <v>413945.46</v>
      </c>
      <c r="J1261" s="37">
        <v>413945.46</v>
      </c>
      <c r="K1261" s="37">
        <v>413945.46</v>
      </c>
      <c r="L1261" s="37">
        <v>413945.46</v>
      </c>
      <c r="M1261" s="37">
        <v>413945.46</v>
      </c>
      <c r="N1261" s="37">
        <v>413945.46</v>
      </c>
      <c r="O1261" s="37">
        <v>413945.46</v>
      </c>
      <c r="P1261" s="37">
        <v>413945.46</v>
      </c>
      <c r="Q1261" s="37">
        <f>413945.46-93365.81</f>
        <v>320579.65000000002</v>
      </c>
      <c r="R1261" s="37">
        <v>320579.65000000002</v>
      </c>
      <c r="S1261" s="37">
        <v>320579.65000000002</v>
      </c>
      <c r="T1261" s="124"/>
    </row>
    <row r="1262" spans="2:20">
      <c r="B1262" s="6">
        <v>1998</v>
      </c>
      <c r="C1262" s="37">
        <v>115973.29</v>
      </c>
      <c r="D1262" s="37">
        <v>115973.29</v>
      </c>
      <c r="E1262" s="37">
        <v>115973.29</v>
      </c>
      <c r="F1262" s="37">
        <v>115973.29</v>
      </c>
      <c r="G1262" s="37">
        <v>115973.29</v>
      </c>
      <c r="H1262" s="37">
        <v>115973.29</v>
      </c>
      <c r="I1262" s="37">
        <v>115973.29</v>
      </c>
      <c r="J1262" s="37">
        <v>115973.29</v>
      </c>
      <c r="K1262" s="37">
        <v>115973.29</v>
      </c>
      <c r="L1262" s="37">
        <v>115973.29</v>
      </c>
      <c r="M1262" s="37">
        <v>115973.29</v>
      </c>
      <c r="N1262" s="37">
        <v>115973.29</v>
      </c>
      <c r="O1262" s="37">
        <v>115973.29</v>
      </c>
      <c r="P1262" s="37">
        <v>115973.29</v>
      </c>
      <c r="Q1262" s="37">
        <v>115973.29</v>
      </c>
      <c r="R1262" s="37">
        <v>115973.29</v>
      </c>
      <c r="S1262" s="37">
        <v>115973.29</v>
      </c>
      <c r="T1262" s="124"/>
    </row>
    <row r="1263" spans="2:20">
      <c r="B1263" s="6">
        <v>1997</v>
      </c>
      <c r="C1263" s="37">
        <v>197085.84</v>
      </c>
      <c r="D1263" s="37">
        <v>197085.84</v>
      </c>
      <c r="E1263" s="37">
        <v>197085.84</v>
      </c>
      <c r="F1263" s="37">
        <v>197085.84</v>
      </c>
      <c r="G1263" s="37">
        <v>197085.84</v>
      </c>
      <c r="H1263" s="37">
        <v>197085.84</v>
      </c>
      <c r="I1263" s="37">
        <v>197085.84</v>
      </c>
      <c r="J1263" s="37">
        <v>197085.84</v>
      </c>
      <c r="K1263" s="37">
        <v>197085.84</v>
      </c>
      <c r="L1263" s="37">
        <v>197085.84</v>
      </c>
      <c r="M1263" s="37">
        <v>197085.84</v>
      </c>
      <c r="N1263" s="37">
        <v>197085.84</v>
      </c>
      <c r="O1263" s="37">
        <v>197085.84</v>
      </c>
      <c r="P1263" s="37">
        <v>197085.84</v>
      </c>
      <c r="Q1263" s="37">
        <v>197085.84</v>
      </c>
      <c r="R1263" s="37">
        <v>197085.84</v>
      </c>
      <c r="S1263" s="37">
        <v>197085.84</v>
      </c>
      <c r="T1263" s="124"/>
    </row>
    <row r="1264" spans="2:20">
      <c r="B1264" s="6">
        <v>1996</v>
      </c>
      <c r="C1264" s="37">
        <v>335418.99</v>
      </c>
      <c r="D1264" s="37">
        <v>335418.99</v>
      </c>
      <c r="E1264" s="37">
        <v>335418.99</v>
      </c>
      <c r="F1264" s="37">
        <v>335418.99</v>
      </c>
      <c r="G1264" s="37">
        <v>335418.99</v>
      </c>
      <c r="H1264" s="37">
        <v>335418.99</v>
      </c>
      <c r="I1264" s="37">
        <v>335418.99</v>
      </c>
      <c r="J1264" s="37">
        <v>335418.99</v>
      </c>
      <c r="K1264" s="37">
        <v>335418.99</v>
      </c>
      <c r="L1264" s="37">
        <v>335418.99</v>
      </c>
      <c r="M1264" s="37">
        <v>335418.99</v>
      </c>
      <c r="N1264" s="37">
        <v>335418.99</v>
      </c>
      <c r="O1264" s="37">
        <v>335418.99</v>
      </c>
      <c r="P1264" s="37">
        <v>335418.99</v>
      </c>
      <c r="Q1264" s="37">
        <v>335418.99</v>
      </c>
      <c r="R1264" s="37">
        <v>335418.99</v>
      </c>
      <c r="S1264" s="37">
        <v>335418.99</v>
      </c>
      <c r="T1264" s="124"/>
    </row>
    <row r="1265" spans="2:20">
      <c r="B1265" s="6">
        <v>1995</v>
      </c>
      <c r="C1265" s="37">
        <v>398089.55000000005</v>
      </c>
      <c r="D1265" s="37">
        <v>392958.64999999997</v>
      </c>
      <c r="E1265" s="37">
        <v>392958.64999999997</v>
      </c>
      <c r="F1265" s="37">
        <v>392958.64999999997</v>
      </c>
      <c r="G1265" s="37">
        <v>392958.64999999997</v>
      </c>
      <c r="H1265" s="37">
        <v>392958.64999999997</v>
      </c>
      <c r="I1265" s="37">
        <v>392958.64999999997</v>
      </c>
      <c r="J1265" s="37">
        <v>392958.64999999997</v>
      </c>
      <c r="K1265" s="37">
        <v>392958.64999999997</v>
      </c>
      <c r="L1265" s="37">
        <v>392958.64999999997</v>
      </c>
      <c r="M1265" s="37">
        <v>392958.64999999997</v>
      </c>
      <c r="N1265" s="37">
        <v>387780.73000000004</v>
      </c>
      <c r="O1265" s="37">
        <f>387780.73-6565.8</f>
        <v>381214.93</v>
      </c>
      <c r="P1265" s="37">
        <v>381214.93</v>
      </c>
      <c r="Q1265" s="37">
        <f>381214.93-7698.04</f>
        <v>373516.89</v>
      </c>
      <c r="R1265" s="37">
        <v>373516.89</v>
      </c>
      <c r="S1265" s="37">
        <v>373516.89</v>
      </c>
      <c r="T1265" s="124"/>
    </row>
    <row r="1266" spans="2:20">
      <c r="B1266" s="6">
        <v>1994</v>
      </c>
      <c r="C1266" s="37">
        <v>430529.69</v>
      </c>
      <c r="D1266" s="37">
        <v>430529.69</v>
      </c>
      <c r="E1266" s="37">
        <v>430529.69</v>
      </c>
      <c r="F1266" s="37">
        <v>430529.69</v>
      </c>
      <c r="G1266" s="37">
        <v>430529.69</v>
      </c>
      <c r="H1266" s="37">
        <v>430529.69</v>
      </c>
      <c r="I1266" s="37">
        <v>430529.69</v>
      </c>
      <c r="J1266" s="37">
        <v>430529.69</v>
      </c>
      <c r="K1266" s="37">
        <v>430529.69</v>
      </c>
      <c r="L1266" s="37">
        <v>430529.69</v>
      </c>
      <c r="M1266" s="37">
        <v>430529.69</v>
      </c>
      <c r="N1266" s="37">
        <v>430529.69</v>
      </c>
      <c r="O1266" s="37">
        <v>430529.69</v>
      </c>
      <c r="P1266" s="37">
        <v>430529.69</v>
      </c>
      <c r="Q1266" s="37">
        <f>430529.69-15453.95</f>
        <v>415075.74</v>
      </c>
      <c r="R1266" s="37">
        <v>415075.74000000005</v>
      </c>
      <c r="S1266" s="37">
        <v>415075.74000000005</v>
      </c>
      <c r="T1266" s="124"/>
    </row>
    <row r="1267" spans="2:20">
      <c r="B1267" s="6">
        <v>1993</v>
      </c>
      <c r="C1267" s="37">
        <v>1631670.8599999999</v>
      </c>
      <c r="D1267" s="37">
        <v>1631670.8599999999</v>
      </c>
      <c r="E1267" s="37">
        <v>1252339.72</v>
      </c>
      <c r="F1267" s="37">
        <v>1242339.72</v>
      </c>
      <c r="G1267" s="37">
        <v>1242339.72</v>
      </c>
      <c r="H1267" s="37">
        <v>1235339.7200000002</v>
      </c>
      <c r="I1267" s="37">
        <v>1235339.7200000002</v>
      </c>
      <c r="J1267" s="37">
        <v>1235339.7200000002</v>
      </c>
      <c r="K1267" s="37">
        <v>1235339.7200000002</v>
      </c>
      <c r="L1267" s="37">
        <v>1235339.7200000002</v>
      </c>
      <c r="M1267" s="37">
        <v>1235339.7200000002</v>
      </c>
      <c r="N1267" s="37">
        <v>1235339.7200000002</v>
      </c>
      <c r="O1267" s="37">
        <v>1235339.7200000002</v>
      </c>
      <c r="P1267" s="37">
        <v>1235339.7200000002</v>
      </c>
      <c r="Q1267" s="37">
        <v>1235339.7200000002</v>
      </c>
      <c r="R1267" s="37">
        <v>1235339.7200000002</v>
      </c>
      <c r="S1267" s="37">
        <v>1235339.7200000002</v>
      </c>
      <c r="T1267" s="124"/>
    </row>
    <row r="1268" spans="2:20">
      <c r="B1268" s="6">
        <v>1992</v>
      </c>
      <c r="C1268" s="37">
        <v>750180.44000000006</v>
      </c>
      <c r="D1268" s="37">
        <v>750180.44000000006</v>
      </c>
      <c r="E1268" s="37">
        <v>750180.44000000006</v>
      </c>
      <c r="F1268" s="37">
        <v>750180.44000000006</v>
      </c>
      <c r="G1268" s="37">
        <v>750180.44000000006</v>
      </c>
      <c r="H1268" s="37">
        <v>750180.44000000006</v>
      </c>
      <c r="I1268" s="37">
        <v>750180.44000000006</v>
      </c>
      <c r="J1268" s="37">
        <v>750180.44000000006</v>
      </c>
      <c r="K1268" s="37">
        <v>750180.44000000006</v>
      </c>
      <c r="L1268" s="37">
        <v>750180.44000000006</v>
      </c>
      <c r="M1268" s="37">
        <v>737870.01</v>
      </c>
      <c r="N1268" s="37">
        <v>737870.01</v>
      </c>
      <c r="O1268" s="37">
        <v>737870.01</v>
      </c>
      <c r="P1268" s="37">
        <f>737870.01-25103.24</f>
        <v>712766.77</v>
      </c>
      <c r="Q1268" s="37">
        <v>712766.77</v>
      </c>
      <c r="R1268" s="37">
        <v>712766.77</v>
      </c>
      <c r="S1268" s="37">
        <v>712766.77</v>
      </c>
      <c r="T1268" s="124"/>
    </row>
    <row r="1269" spans="2:20">
      <c r="B1269" s="6">
        <v>1991</v>
      </c>
      <c r="C1269" s="37">
        <v>487994.91</v>
      </c>
      <c r="D1269" s="37">
        <v>487994.91</v>
      </c>
      <c r="E1269" s="37">
        <v>487994.91</v>
      </c>
      <c r="F1269" s="37">
        <v>487994.91</v>
      </c>
      <c r="G1269" s="37">
        <v>487994.91</v>
      </c>
      <c r="H1269" s="37">
        <v>487994.91</v>
      </c>
      <c r="I1269" s="37">
        <v>487994.91</v>
      </c>
      <c r="J1269" s="37">
        <v>487994.91</v>
      </c>
      <c r="K1269" s="37">
        <v>487994.91</v>
      </c>
      <c r="L1269" s="37">
        <v>487994.91</v>
      </c>
      <c r="M1269" s="37">
        <v>487994.91</v>
      </c>
      <c r="N1269" s="37">
        <v>487994.91</v>
      </c>
      <c r="O1269" s="37">
        <v>487994.91</v>
      </c>
      <c r="P1269" s="37">
        <v>487994.91</v>
      </c>
      <c r="Q1269" s="37">
        <v>487994.91</v>
      </c>
      <c r="R1269" s="37">
        <v>487994.91</v>
      </c>
      <c r="S1269" s="37">
        <v>487994.91</v>
      </c>
      <c r="T1269" s="124"/>
    </row>
    <row r="1270" spans="2:20">
      <c r="B1270" s="6">
        <v>1990</v>
      </c>
      <c r="C1270" s="37">
        <v>722202.32</v>
      </c>
      <c r="D1270" s="37">
        <v>701239.35</v>
      </c>
      <c r="E1270" s="37">
        <v>701239.35</v>
      </c>
      <c r="F1270" s="37">
        <v>701239.35</v>
      </c>
      <c r="G1270" s="37">
        <v>701239.35</v>
      </c>
      <c r="H1270" s="37">
        <v>701239.35</v>
      </c>
      <c r="I1270" s="37">
        <v>701239.35</v>
      </c>
      <c r="J1270" s="37">
        <v>701239.35</v>
      </c>
      <c r="K1270" s="37">
        <v>701239.35</v>
      </c>
      <c r="L1270" s="37">
        <v>701239.35</v>
      </c>
      <c r="M1270" s="37">
        <v>701239.35</v>
      </c>
      <c r="N1270" s="37">
        <v>701239.35</v>
      </c>
      <c r="O1270" s="37">
        <v>701239.35</v>
      </c>
      <c r="P1270" s="37">
        <v>701239.35</v>
      </c>
      <c r="Q1270" s="37">
        <v>701239.35</v>
      </c>
      <c r="R1270" s="37">
        <v>701239.35</v>
      </c>
      <c r="S1270" s="37">
        <v>701239.35</v>
      </c>
      <c r="T1270" s="124"/>
    </row>
    <row r="1271" spans="2:20">
      <c r="B1271" s="6">
        <v>1989</v>
      </c>
      <c r="C1271" s="37">
        <v>399956.32</v>
      </c>
      <c r="D1271" s="37">
        <v>399956.32</v>
      </c>
      <c r="E1271" s="37">
        <v>399956.32</v>
      </c>
      <c r="F1271" s="37">
        <v>399956.32</v>
      </c>
      <c r="G1271" s="37">
        <v>399956.32</v>
      </c>
      <c r="H1271" s="37">
        <v>399956.32</v>
      </c>
      <c r="I1271" s="37">
        <v>399956.32</v>
      </c>
      <c r="J1271" s="37">
        <v>399956.32</v>
      </c>
      <c r="K1271" s="37">
        <v>399956.32</v>
      </c>
      <c r="L1271" s="37">
        <v>399956.32</v>
      </c>
      <c r="M1271" s="37">
        <v>399956.32</v>
      </c>
      <c r="N1271" s="37">
        <v>399956.32</v>
      </c>
      <c r="O1271" s="37">
        <v>399956.32</v>
      </c>
      <c r="P1271" s="37">
        <v>399956.32</v>
      </c>
      <c r="Q1271" s="37">
        <v>399956.32</v>
      </c>
      <c r="R1271" s="37">
        <v>314492.24</v>
      </c>
      <c r="S1271" s="37">
        <f>314492.24-85464.1</f>
        <v>229028.13999999998</v>
      </c>
      <c r="T1271" s="124"/>
    </row>
    <row r="1272" spans="2:20">
      <c r="B1272" s="6">
        <v>1988</v>
      </c>
      <c r="C1272" s="37">
        <v>788669.5</v>
      </c>
      <c r="D1272" s="37">
        <v>788669.5</v>
      </c>
      <c r="E1272" s="37">
        <v>788669.5</v>
      </c>
      <c r="F1272" s="37">
        <v>788669.5</v>
      </c>
      <c r="G1272" s="37">
        <v>788669.5</v>
      </c>
      <c r="H1272" s="37">
        <v>788669.5</v>
      </c>
      <c r="I1272" s="37">
        <v>788669.5</v>
      </c>
      <c r="J1272" s="37">
        <v>788669.5</v>
      </c>
      <c r="K1272" s="37">
        <v>788669.5</v>
      </c>
      <c r="L1272" s="37">
        <v>788669.5</v>
      </c>
      <c r="M1272" s="37">
        <v>788669.5</v>
      </c>
      <c r="N1272" s="37">
        <v>788669.5</v>
      </c>
      <c r="O1272" s="37">
        <v>788669.5</v>
      </c>
      <c r="P1272" s="37">
        <v>788669.5</v>
      </c>
      <c r="Q1272" s="37">
        <v>788669.5</v>
      </c>
      <c r="R1272" s="37">
        <v>788669.5</v>
      </c>
      <c r="S1272" s="37">
        <v>788669.5</v>
      </c>
      <c r="T1272" s="124"/>
    </row>
    <row r="1273" spans="2:20">
      <c r="B1273" s="6">
        <v>1987</v>
      </c>
      <c r="C1273" s="37">
        <v>2683468.4</v>
      </c>
      <c r="D1273" s="37">
        <v>2683468.4</v>
      </c>
      <c r="E1273" s="37">
        <v>2683468.4</v>
      </c>
      <c r="F1273" s="37">
        <v>2683468.4</v>
      </c>
      <c r="G1273" s="37">
        <v>2683468.4</v>
      </c>
      <c r="H1273" s="37">
        <v>2666850.9</v>
      </c>
      <c r="I1273" s="37">
        <v>2666850.9</v>
      </c>
      <c r="J1273" s="37">
        <v>2666850.9</v>
      </c>
      <c r="K1273" s="37">
        <v>2666850.9</v>
      </c>
      <c r="L1273" s="37">
        <v>2666850.9</v>
      </c>
      <c r="M1273" s="37">
        <v>2666850.9</v>
      </c>
      <c r="N1273" s="37">
        <v>2666850.9</v>
      </c>
      <c r="O1273" s="37">
        <v>2666850.9</v>
      </c>
      <c r="P1273" s="37">
        <v>2666850.9</v>
      </c>
      <c r="Q1273" s="37">
        <v>2666850.9</v>
      </c>
      <c r="R1273" s="37">
        <v>2666850.9</v>
      </c>
      <c r="S1273" s="37">
        <v>2666850.9</v>
      </c>
      <c r="T1273" s="124"/>
    </row>
    <row r="1274" spans="2:20">
      <c r="B1274" s="6">
        <v>1986</v>
      </c>
      <c r="C1274" s="37">
        <v>360669.89</v>
      </c>
      <c r="D1274" s="37">
        <v>360669.89</v>
      </c>
      <c r="E1274" s="37">
        <v>334448.8</v>
      </c>
      <c r="F1274" s="37">
        <v>334448.8</v>
      </c>
      <c r="G1274" s="37">
        <v>334448.8</v>
      </c>
      <c r="H1274" s="37">
        <v>185984.47</v>
      </c>
      <c r="I1274" s="37">
        <v>185984.47</v>
      </c>
      <c r="J1274" s="37">
        <v>185984.47</v>
      </c>
      <c r="K1274" s="37">
        <v>185984.47</v>
      </c>
      <c r="L1274" s="37">
        <v>185984.47</v>
      </c>
      <c r="M1274" s="37">
        <v>185984.47</v>
      </c>
      <c r="N1274" s="37">
        <v>185984.47</v>
      </c>
      <c r="O1274" s="37">
        <v>185984.47</v>
      </c>
      <c r="P1274" s="37">
        <v>185984.47</v>
      </c>
      <c r="Q1274" s="37">
        <v>185984.47</v>
      </c>
      <c r="R1274" s="37">
        <v>185984.47</v>
      </c>
      <c r="S1274" s="37">
        <v>185984.47</v>
      </c>
      <c r="T1274" s="124"/>
    </row>
    <row r="1275" spans="2:20">
      <c r="B1275" s="6">
        <v>1985</v>
      </c>
      <c r="C1275" s="37">
        <v>299606.82</v>
      </c>
      <c r="D1275" s="37">
        <v>299606.82</v>
      </c>
      <c r="E1275" s="37">
        <v>299606.82</v>
      </c>
      <c r="F1275" s="37">
        <v>299606.82</v>
      </c>
      <c r="G1275" s="37">
        <v>299606.82</v>
      </c>
      <c r="H1275" s="37">
        <v>299606.82</v>
      </c>
      <c r="I1275" s="37">
        <v>299606.82</v>
      </c>
      <c r="J1275" s="37">
        <v>299606.82</v>
      </c>
      <c r="K1275" s="37">
        <v>299606.82</v>
      </c>
      <c r="L1275" s="37">
        <v>299606.82</v>
      </c>
      <c r="M1275" s="37">
        <v>299606.82</v>
      </c>
      <c r="N1275" s="37">
        <v>299606.82</v>
      </c>
      <c r="O1275" s="37">
        <v>299606.82</v>
      </c>
      <c r="P1275" s="37">
        <v>299606.82</v>
      </c>
      <c r="Q1275" s="37">
        <v>299606.82</v>
      </c>
      <c r="R1275" s="37">
        <v>299606.82</v>
      </c>
      <c r="S1275" s="37">
        <v>299606.82</v>
      </c>
      <c r="T1275" s="124"/>
    </row>
    <row r="1276" spans="2:20">
      <c r="B1276" s="6">
        <v>1984</v>
      </c>
      <c r="C1276" s="37">
        <v>422794.93</v>
      </c>
      <c r="D1276" s="37">
        <v>422794.93</v>
      </c>
      <c r="E1276" s="37">
        <v>422794.93</v>
      </c>
      <c r="F1276" s="37">
        <v>422794.93</v>
      </c>
      <c r="G1276" s="37">
        <v>422794.93</v>
      </c>
      <c r="H1276" s="37">
        <v>422794.93</v>
      </c>
      <c r="I1276" s="37">
        <v>422794.93</v>
      </c>
      <c r="J1276" s="37">
        <v>422794.93</v>
      </c>
      <c r="K1276" s="37">
        <v>422794.93</v>
      </c>
      <c r="L1276" s="37">
        <v>422794.93</v>
      </c>
      <c r="M1276" s="37">
        <v>245098.5</v>
      </c>
      <c r="N1276" s="37">
        <v>245098.5</v>
      </c>
      <c r="O1276" s="37">
        <v>245098.5</v>
      </c>
      <c r="P1276" s="37">
        <v>245098.5</v>
      </c>
      <c r="Q1276" s="37">
        <v>245098.5</v>
      </c>
      <c r="R1276" s="37">
        <v>245098.5</v>
      </c>
      <c r="S1276" s="37">
        <v>245098.5</v>
      </c>
      <c r="T1276" s="124"/>
    </row>
    <row r="1277" spans="2:20">
      <c r="B1277" s="6">
        <v>1983</v>
      </c>
      <c r="C1277" s="37">
        <v>380423.66</v>
      </c>
      <c r="D1277" s="37">
        <v>380423.66</v>
      </c>
      <c r="E1277" s="37">
        <v>380423.66</v>
      </c>
      <c r="F1277" s="37">
        <v>380423.66</v>
      </c>
      <c r="G1277" s="37">
        <v>380423.66</v>
      </c>
      <c r="H1277" s="37">
        <v>380423.66</v>
      </c>
      <c r="I1277" s="37">
        <v>380423.66</v>
      </c>
      <c r="J1277" s="37">
        <v>380423.66</v>
      </c>
      <c r="K1277" s="37">
        <v>380423.66</v>
      </c>
      <c r="L1277" s="37">
        <v>380423.66</v>
      </c>
      <c r="M1277" s="37">
        <v>380423.66</v>
      </c>
      <c r="N1277" s="37">
        <v>380423.66</v>
      </c>
      <c r="O1277" s="37">
        <v>380423.66</v>
      </c>
      <c r="P1277" s="37">
        <v>380423.66</v>
      </c>
      <c r="Q1277" s="37">
        <v>380423.66</v>
      </c>
      <c r="R1277" s="37">
        <v>214924.1</v>
      </c>
      <c r="S1277" s="37">
        <v>214924.1</v>
      </c>
      <c r="T1277" s="124"/>
    </row>
    <row r="1278" spans="2:20">
      <c r="B1278" s="6">
        <v>1982</v>
      </c>
      <c r="C1278" s="37">
        <v>357870.56</v>
      </c>
      <c r="D1278" s="37">
        <v>357870.56</v>
      </c>
      <c r="E1278" s="37">
        <v>357870.56</v>
      </c>
      <c r="F1278" s="37">
        <v>357870.56</v>
      </c>
      <c r="G1278" s="37">
        <v>357870.56</v>
      </c>
      <c r="H1278" s="37">
        <v>357870.56</v>
      </c>
      <c r="I1278" s="37">
        <v>357870.56</v>
      </c>
      <c r="J1278" s="37">
        <v>53178.95</v>
      </c>
      <c r="K1278" s="37">
        <v>53178.95</v>
      </c>
      <c r="L1278" s="37">
        <v>53178.95</v>
      </c>
      <c r="M1278" s="37">
        <v>53178.95</v>
      </c>
      <c r="N1278" s="37">
        <v>53178.95</v>
      </c>
      <c r="O1278" s="37">
        <v>53178.95</v>
      </c>
      <c r="P1278" s="37">
        <v>53178.95</v>
      </c>
      <c r="Q1278" s="37">
        <v>53178.95</v>
      </c>
      <c r="R1278" s="37">
        <v>53178.95</v>
      </c>
      <c r="S1278" s="37">
        <v>53178.95</v>
      </c>
      <c r="T1278" s="124"/>
    </row>
    <row r="1279" spans="2:20">
      <c r="B1279" s="6">
        <v>1981</v>
      </c>
      <c r="C1279" s="37">
        <v>142665.76999999999</v>
      </c>
      <c r="D1279" s="37">
        <v>142665.76999999999</v>
      </c>
      <c r="E1279" s="37">
        <v>142665.76999999999</v>
      </c>
      <c r="F1279" s="37">
        <v>142665.76999999999</v>
      </c>
      <c r="G1279" s="37">
        <v>142665.76999999999</v>
      </c>
      <c r="H1279" s="37">
        <v>142665.76999999999</v>
      </c>
      <c r="I1279" s="37">
        <v>142665.76999999999</v>
      </c>
      <c r="J1279" s="37">
        <v>142665.76999999999</v>
      </c>
      <c r="K1279" s="37">
        <v>142665.76999999999</v>
      </c>
      <c r="L1279" s="37">
        <v>142665.76999999999</v>
      </c>
      <c r="M1279" s="37">
        <v>142665.76999999999</v>
      </c>
      <c r="N1279" s="37">
        <v>142665.76999999999</v>
      </c>
      <c r="O1279" s="37">
        <f>142665.77-23117.55</f>
        <v>119548.21999999999</v>
      </c>
      <c r="P1279" s="37">
        <v>119548.22</v>
      </c>
      <c r="Q1279" s="37">
        <v>119548.22</v>
      </c>
      <c r="R1279" s="37">
        <v>59774.12</v>
      </c>
      <c r="S1279" s="37">
        <f>59774.12-59774.12</f>
        <v>0</v>
      </c>
      <c r="T1279" s="124"/>
    </row>
    <row r="1280" spans="2:20">
      <c r="B1280" s="6">
        <v>1980</v>
      </c>
      <c r="C1280" s="37">
        <v>712664.7</v>
      </c>
      <c r="D1280" s="37">
        <v>712664.7</v>
      </c>
      <c r="E1280" s="37">
        <v>712664.7</v>
      </c>
      <c r="F1280" s="37">
        <v>712664.7</v>
      </c>
      <c r="G1280" s="37">
        <v>712664.7</v>
      </c>
      <c r="H1280" s="37">
        <v>301674.48</v>
      </c>
      <c r="I1280" s="37">
        <v>301674.48</v>
      </c>
      <c r="J1280" s="37">
        <v>301674.48</v>
      </c>
      <c r="K1280" s="37">
        <v>301674.48</v>
      </c>
      <c r="L1280" s="37">
        <v>301674.48</v>
      </c>
      <c r="M1280" s="37">
        <v>31298.73</v>
      </c>
      <c r="N1280" s="37">
        <v>31298.73</v>
      </c>
      <c r="O1280" s="37">
        <f>31298.73-31298.73</f>
        <v>0</v>
      </c>
      <c r="P1280" s="37">
        <v>0</v>
      </c>
      <c r="Q1280" s="37">
        <v>0</v>
      </c>
      <c r="R1280" s="37">
        <v>0</v>
      </c>
      <c r="S1280" s="37">
        <v>0</v>
      </c>
      <c r="T1280" s="124"/>
    </row>
    <row r="1281" spans="2:20">
      <c r="B1281" s="6">
        <v>1979</v>
      </c>
      <c r="C1281" s="37">
        <v>173899.57</v>
      </c>
      <c r="D1281" s="37">
        <v>173899.57</v>
      </c>
      <c r="E1281" s="37">
        <v>173899.57</v>
      </c>
      <c r="F1281" s="37">
        <v>173899.57</v>
      </c>
      <c r="G1281" s="37">
        <v>173899.57</v>
      </c>
      <c r="H1281" s="37">
        <v>13850.899999999994</v>
      </c>
      <c r="I1281" s="37">
        <v>13850.899999999994</v>
      </c>
      <c r="J1281" s="37">
        <v>13850.899999999994</v>
      </c>
      <c r="K1281" s="37">
        <v>13850.899999999994</v>
      </c>
      <c r="L1281" s="37">
        <v>13850.899999999994</v>
      </c>
      <c r="M1281" s="37">
        <v>13850.899999999994</v>
      </c>
      <c r="N1281" s="37">
        <v>13850.899999999994</v>
      </c>
      <c r="O1281" s="37">
        <v>13850.899999999994</v>
      </c>
      <c r="P1281" s="37">
        <v>13850.899999999994</v>
      </c>
      <c r="Q1281" s="37">
        <v>13850.899999999994</v>
      </c>
      <c r="R1281" s="37">
        <v>13850.899999999994</v>
      </c>
      <c r="S1281" s="37">
        <v>13850.899999999994</v>
      </c>
      <c r="T1281" s="124"/>
    </row>
    <row r="1282" spans="2:20">
      <c r="B1282" s="6">
        <v>1978</v>
      </c>
      <c r="C1282" s="37">
        <v>2475525.48</v>
      </c>
      <c r="D1282" s="37">
        <v>2467494.62</v>
      </c>
      <c r="E1282" s="37">
        <v>2467494.62</v>
      </c>
      <c r="F1282" s="37">
        <v>2467494.62</v>
      </c>
      <c r="G1282" s="37">
        <v>2467494.62</v>
      </c>
      <c r="H1282" s="37">
        <v>2405173.25</v>
      </c>
      <c r="I1282" s="37">
        <v>2405173.25</v>
      </c>
      <c r="J1282" s="37">
        <v>2405173.25</v>
      </c>
      <c r="K1282" s="37">
        <v>2405173.25</v>
      </c>
      <c r="L1282" s="37">
        <v>2405173.25</v>
      </c>
      <c r="M1282" s="37">
        <v>2405173.25</v>
      </c>
      <c r="N1282" s="37">
        <v>2405173.25</v>
      </c>
      <c r="O1282" s="37">
        <v>2405173.25</v>
      </c>
      <c r="P1282" s="37">
        <v>2405173.25</v>
      </c>
      <c r="Q1282" s="37">
        <v>2405173.25</v>
      </c>
      <c r="R1282" s="37">
        <v>2275100.59</v>
      </c>
      <c r="S1282" s="37">
        <f>2275100.59-130072.65</f>
        <v>2145027.94</v>
      </c>
      <c r="T1282" s="124"/>
    </row>
    <row r="1283" spans="2:20">
      <c r="B1283" s="6">
        <v>1977</v>
      </c>
      <c r="C1283" s="37">
        <v>93743.319999999992</v>
      </c>
      <c r="D1283" s="37">
        <v>93743.319999999992</v>
      </c>
      <c r="E1283" s="37">
        <v>93743.319999999992</v>
      </c>
      <c r="F1283" s="37">
        <v>93743.319999999992</v>
      </c>
      <c r="G1283" s="37">
        <v>93743.319999999992</v>
      </c>
      <c r="H1283" s="37">
        <v>93743.319999999992</v>
      </c>
      <c r="I1283" s="37">
        <v>93743.319999999992</v>
      </c>
      <c r="J1283" s="37">
        <v>93743.319999999992</v>
      </c>
      <c r="K1283" s="37">
        <v>93743.319999999992</v>
      </c>
      <c r="L1283" s="37">
        <v>93743.319999999992</v>
      </c>
      <c r="M1283" s="37">
        <v>93743.319999999992</v>
      </c>
      <c r="N1283" s="37">
        <v>93743.319999999992</v>
      </c>
      <c r="O1283" s="37">
        <v>93743.319999999992</v>
      </c>
      <c r="P1283" s="37">
        <v>93743.319999999992</v>
      </c>
      <c r="Q1283" s="37">
        <v>93743.319999999992</v>
      </c>
      <c r="R1283" s="37">
        <v>93743.319999999992</v>
      </c>
      <c r="S1283" s="37">
        <v>93743.319999999992</v>
      </c>
      <c r="T1283" s="124"/>
    </row>
    <row r="1284" spans="2:20">
      <c r="B1284" s="6">
        <v>1976</v>
      </c>
      <c r="C1284" s="37">
        <v>333156.25</v>
      </c>
      <c r="D1284" s="37">
        <v>285392.90000000002</v>
      </c>
      <c r="E1284" s="37">
        <v>113227.12</v>
      </c>
      <c r="F1284" s="37">
        <v>113227.12</v>
      </c>
      <c r="G1284" s="37">
        <v>113227.12</v>
      </c>
      <c r="H1284" s="37">
        <v>14437.86</v>
      </c>
      <c r="I1284" s="37">
        <v>14437.86</v>
      </c>
      <c r="J1284" s="37">
        <v>14437.86</v>
      </c>
      <c r="K1284" s="37">
        <v>14437.86</v>
      </c>
      <c r="L1284" s="37">
        <v>14437.86</v>
      </c>
      <c r="M1284" s="37">
        <v>808.35</v>
      </c>
      <c r="N1284" s="37">
        <v>808.35</v>
      </c>
      <c r="O1284" s="37">
        <v>808.35</v>
      </c>
      <c r="P1284" s="37">
        <f>808.35-808.35</f>
        <v>0</v>
      </c>
      <c r="Q1284" s="37">
        <v>0</v>
      </c>
      <c r="R1284" s="37">
        <v>0</v>
      </c>
      <c r="S1284" s="37">
        <v>0</v>
      </c>
      <c r="T1284" s="124"/>
    </row>
    <row r="1285" spans="2:20">
      <c r="B1285" s="6">
        <v>1975</v>
      </c>
      <c r="C1285" s="37">
        <v>63774.97</v>
      </c>
      <c r="D1285" s="37">
        <v>63774.97</v>
      </c>
      <c r="E1285" s="37">
        <v>63774.97</v>
      </c>
      <c r="F1285" s="37">
        <v>63774.97</v>
      </c>
      <c r="G1285" s="37">
        <v>63774.97</v>
      </c>
      <c r="H1285" s="37">
        <v>63774.97</v>
      </c>
      <c r="I1285" s="37">
        <v>63774.97</v>
      </c>
      <c r="J1285" s="37">
        <v>63774.97</v>
      </c>
      <c r="K1285" s="37">
        <v>63774.97</v>
      </c>
      <c r="L1285" s="37">
        <v>63774.97</v>
      </c>
      <c r="M1285" s="37">
        <v>63774.97</v>
      </c>
      <c r="N1285" s="37">
        <v>63774.97</v>
      </c>
      <c r="O1285" s="37">
        <v>63774.97</v>
      </c>
      <c r="P1285" s="37">
        <f>63774.97-63774.97</f>
        <v>0</v>
      </c>
      <c r="Q1285" s="37">
        <v>0</v>
      </c>
      <c r="R1285" s="37">
        <v>0</v>
      </c>
      <c r="S1285" s="37">
        <v>0</v>
      </c>
      <c r="T1285" s="124"/>
    </row>
    <row r="1286" spans="2:20">
      <c r="B1286" s="6">
        <v>1974</v>
      </c>
      <c r="C1286" s="37">
        <v>64989.290000000008</v>
      </c>
      <c r="D1286" s="37">
        <v>31644.879999999997</v>
      </c>
      <c r="E1286" s="37">
        <v>31644.879999999997</v>
      </c>
      <c r="F1286" s="37">
        <v>31644.879999999997</v>
      </c>
      <c r="G1286" s="37">
        <v>31644.879999999997</v>
      </c>
      <c r="H1286" s="37">
        <v>31644.879999999997</v>
      </c>
      <c r="I1286" s="37">
        <v>31644.879999999997</v>
      </c>
      <c r="J1286" s="37">
        <v>31644.879999999997</v>
      </c>
      <c r="K1286" s="37">
        <v>31644.879999999997</v>
      </c>
      <c r="L1286" s="37">
        <v>31644.879999999997</v>
      </c>
      <c r="M1286" s="37">
        <v>31644.879999999997</v>
      </c>
      <c r="N1286" s="37">
        <v>31644.879999999997</v>
      </c>
      <c r="O1286" s="37">
        <v>31644.879999999997</v>
      </c>
      <c r="P1286" s="37">
        <v>31644.879999999997</v>
      </c>
      <c r="Q1286" s="37">
        <v>31644.879999999997</v>
      </c>
      <c r="R1286" s="37">
        <v>31644.879999999997</v>
      </c>
      <c r="S1286" s="37">
        <v>31644.879999999997</v>
      </c>
      <c r="T1286" s="124"/>
    </row>
    <row r="1287" spans="2:20">
      <c r="B1287" s="6">
        <v>1973</v>
      </c>
      <c r="C1287" s="37">
        <v>60404.53</v>
      </c>
      <c r="D1287" s="37">
        <v>60404.53</v>
      </c>
      <c r="E1287" s="37">
        <v>60404.53</v>
      </c>
      <c r="F1287" s="37">
        <v>60404.53</v>
      </c>
      <c r="G1287" s="37">
        <v>60404.53</v>
      </c>
      <c r="H1287" s="37">
        <v>60404.53</v>
      </c>
      <c r="I1287" s="37">
        <v>60404.53</v>
      </c>
      <c r="J1287" s="37">
        <v>60404.53</v>
      </c>
      <c r="K1287" s="37">
        <v>60404.53</v>
      </c>
      <c r="L1287" s="37">
        <v>60404.53</v>
      </c>
      <c r="M1287" s="37">
        <v>60404.53</v>
      </c>
      <c r="N1287" s="37">
        <v>0</v>
      </c>
      <c r="O1287" s="37">
        <v>0</v>
      </c>
      <c r="P1287" s="37">
        <v>0</v>
      </c>
      <c r="Q1287" s="37">
        <v>0</v>
      </c>
      <c r="R1287" s="37">
        <v>0</v>
      </c>
      <c r="S1287" s="37">
        <v>0</v>
      </c>
      <c r="T1287" s="124"/>
    </row>
    <row r="1288" spans="2:20">
      <c r="B1288" s="6">
        <v>1972</v>
      </c>
      <c r="C1288" s="37">
        <v>460626.43</v>
      </c>
      <c r="D1288" s="37">
        <v>460626.43</v>
      </c>
      <c r="E1288" s="37">
        <v>460626.43</v>
      </c>
      <c r="F1288" s="37">
        <v>460626.43</v>
      </c>
      <c r="G1288" s="37">
        <v>460626.43</v>
      </c>
      <c r="H1288" s="37">
        <v>460626.43</v>
      </c>
      <c r="I1288" s="37">
        <v>0</v>
      </c>
      <c r="J1288" s="37">
        <v>0</v>
      </c>
      <c r="K1288" s="37">
        <v>0</v>
      </c>
      <c r="L1288" s="37">
        <v>0</v>
      </c>
      <c r="M1288" s="37">
        <v>0</v>
      </c>
      <c r="N1288" s="37">
        <v>0</v>
      </c>
      <c r="O1288" s="37">
        <v>0</v>
      </c>
      <c r="P1288" s="37">
        <v>0</v>
      </c>
      <c r="Q1288" s="37">
        <v>0</v>
      </c>
      <c r="R1288" s="37">
        <v>0</v>
      </c>
      <c r="S1288" s="37">
        <v>0</v>
      </c>
      <c r="T1288" s="124"/>
    </row>
    <row r="1289" spans="2:20">
      <c r="B1289" s="6">
        <v>1971</v>
      </c>
      <c r="C1289" s="37">
        <v>187053.06</v>
      </c>
      <c r="D1289" s="37">
        <v>187053.06</v>
      </c>
      <c r="E1289" s="37">
        <v>187053.06</v>
      </c>
      <c r="F1289" s="37">
        <v>187053.06</v>
      </c>
      <c r="G1289" s="37">
        <v>187053.06</v>
      </c>
      <c r="H1289" s="37">
        <v>187053.06</v>
      </c>
      <c r="I1289" s="37">
        <v>187053.06</v>
      </c>
      <c r="J1289" s="37">
        <v>187053.06</v>
      </c>
      <c r="K1289" s="37">
        <v>187053.06</v>
      </c>
      <c r="L1289" s="37">
        <v>141542.46</v>
      </c>
      <c r="M1289" s="37">
        <v>61338.15</v>
      </c>
      <c r="N1289" s="37">
        <v>61338.15</v>
      </c>
      <c r="O1289" s="37">
        <v>61338.15</v>
      </c>
      <c r="P1289" s="37">
        <v>61338.15</v>
      </c>
      <c r="Q1289" s="37">
        <v>61338.15</v>
      </c>
      <c r="R1289" s="37">
        <v>61338.15</v>
      </c>
      <c r="S1289" s="37">
        <v>61338.15</v>
      </c>
      <c r="T1289" s="124"/>
    </row>
    <row r="1290" spans="2:20">
      <c r="B1290" s="6">
        <v>1970</v>
      </c>
      <c r="C1290" s="37">
        <v>132437.88999999998</v>
      </c>
      <c r="D1290" s="37">
        <v>74671.62</v>
      </c>
      <c r="E1290" s="37">
        <v>74671.62</v>
      </c>
      <c r="F1290" s="37">
        <v>74671.62</v>
      </c>
      <c r="G1290" s="37">
        <v>74671.62</v>
      </c>
      <c r="H1290" s="37">
        <v>54179.040000000001</v>
      </c>
      <c r="I1290" s="37">
        <v>54179.040000000001</v>
      </c>
      <c r="J1290" s="37">
        <v>54179.040000000001</v>
      </c>
      <c r="K1290" s="37">
        <v>54179.040000000001</v>
      </c>
      <c r="L1290" s="37">
        <v>54179.040000000001</v>
      </c>
      <c r="M1290" s="37">
        <v>54179.040000000001</v>
      </c>
      <c r="N1290" s="37">
        <v>54179.040000000001</v>
      </c>
      <c r="O1290" s="37">
        <v>54179.040000000001</v>
      </c>
      <c r="P1290" s="37">
        <v>54179.040000000001</v>
      </c>
      <c r="Q1290" s="37">
        <f>54179.04-54179.04</f>
        <v>0</v>
      </c>
      <c r="R1290" s="37">
        <v>0</v>
      </c>
      <c r="S1290" s="37">
        <v>0</v>
      </c>
      <c r="T1290" s="124"/>
    </row>
    <row r="1291" spans="2:20">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c r="T1291" s="124"/>
    </row>
    <row r="1292" spans="2:20">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c r="T1292" s="124"/>
    </row>
    <row r="1293" spans="2:20">
      <c r="B1293" s="6">
        <v>1967</v>
      </c>
      <c r="C1293" s="37">
        <v>82834.3</v>
      </c>
      <c r="D1293" s="37">
        <v>82834.3</v>
      </c>
      <c r="E1293" s="37">
        <v>82834.3</v>
      </c>
      <c r="F1293" s="37">
        <v>82834.3</v>
      </c>
      <c r="G1293" s="37">
        <v>82834.3</v>
      </c>
      <c r="H1293" s="37">
        <v>45682.91</v>
      </c>
      <c r="I1293" s="37">
        <v>45682.91</v>
      </c>
      <c r="J1293" s="37">
        <v>45682.91</v>
      </c>
      <c r="K1293" s="37">
        <v>45682.91</v>
      </c>
      <c r="L1293" s="37">
        <v>45682.91</v>
      </c>
      <c r="M1293" s="37">
        <v>45682.91</v>
      </c>
      <c r="N1293" s="37">
        <v>45682.91</v>
      </c>
      <c r="O1293" s="37">
        <v>45682.91</v>
      </c>
      <c r="P1293" s="37">
        <v>45682.91</v>
      </c>
      <c r="Q1293" s="37">
        <f>45682.91-45682.91</f>
        <v>0</v>
      </c>
      <c r="R1293" s="37">
        <v>0</v>
      </c>
      <c r="S1293" s="37">
        <v>0</v>
      </c>
      <c r="T1293" s="124"/>
    </row>
    <row r="1294" spans="2:20">
      <c r="B1294" s="6">
        <v>1966</v>
      </c>
      <c r="C1294" s="37">
        <v>127808.14</v>
      </c>
      <c r="D1294" s="37">
        <v>127808.14</v>
      </c>
      <c r="E1294" s="37">
        <v>127808.14</v>
      </c>
      <c r="F1294" s="37">
        <v>127808.14</v>
      </c>
      <c r="G1294" s="37">
        <v>127808.14</v>
      </c>
      <c r="H1294" s="37">
        <v>127808.14</v>
      </c>
      <c r="I1294" s="37">
        <v>127808.14</v>
      </c>
      <c r="J1294" s="37">
        <v>127808.14</v>
      </c>
      <c r="K1294" s="37">
        <v>127808.14</v>
      </c>
      <c r="L1294" s="37">
        <v>127808.14</v>
      </c>
      <c r="M1294" s="37">
        <v>127808.14</v>
      </c>
      <c r="N1294" s="37">
        <v>127808.14</v>
      </c>
      <c r="O1294" s="37">
        <v>127808.14</v>
      </c>
      <c r="P1294" s="37">
        <v>127808.14</v>
      </c>
      <c r="Q1294" s="37">
        <v>127808.14</v>
      </c>
      <c r="R1294" s="37">
        <v>127808.14</v>
      </c>
      <c r="S1294" s="37">
        <v>127808.14</v>
      </c>
      <c r="T1294" s="124"/>
    </row>
    <row r="1295" spans="2:20">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c r="T1295" s="124"/>
    </row>
    <row r="1296" spans="2:20">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c r="T1296" s="124"/>
    </row>
    <row r="1297" spans="2:20">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c r="T1297" s="124"/>
    </row>
    <row r="1298" spans="2:20">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c r="T1298" s="124"/>
    </row>
    <row r="1299" spans="2:20">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c r="T1299" s="124"/>
    </row>
    <row r="1300" spans="2:20">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c r="T1300" s="124"/>
    </row>
    <row r="1301" spans="2:20">
      <c r="B1301" s="6">
        <v>1959</v>
      </c>
      <c r="C1301" s="37">
        <v>8497.16</v>
      </c>
      <c r="D1301" s="37">
        <v>8497.16</v>
      </c>
      <c r="E1301" s="37">
        <v>8497.16</v>
      </c>
      <c r="F1301" s="37">
        <v>8497.16</v>
      </c>
      <c r="G1301" s="37">
        <v>8497.16</v>
      </c>
      <c r="H1301" s="37">
        <v>8497.16</v>
      </c>
      <c r="I1301" s="37">
        <v>8497.16</v>
      </c>
      <c r="J1301" s="37">
        <v>8497.16</v>
      </c>
      <c r="K1301" s="37">
        <v>8497.16</v>
      </c>
      <c r="L1301" s="37">
        <v>8497.16</v>
      </c>
      <c r="M1301" s="37">
        <v>8497.16</v>
      </c>
      <c r="N1301" s="37">
        <v>8497.16</v>
      </c>
      <c r="O1301" s="37">
        <v>8497.16</v>
      </c>
      <c r="P1301" s="37">
        <v>8497.16</v>
      </c>
      <c r="Q1301" s="37">
        <v>8497.16</v>
      </c>
      <c r="R1301" s="37">
        <v>8497.16</v>
      </c>
      <c r="S1301" s="37">
        <v>8497.16</v>
      </c>
      <c r="T1301" s="124"/>
    </row>
    <row r="1302" spans="2:20">
      <c r="B1302" s="6">
        <v>1958</v>
      </c>
      <c r="C1302" s="37"/>
      <c r="D1302" s="37"/>
      <c r="E1302" s="37"/>
      <c r="F1302" s="37"/>
      <c r="G1302" s="37"/>
      <c r="H1302" s="37"/>
      <c r="I1302" s="37"/>
      <c r="J1302" s="37"/>
      <c r="K1302" s="37"/>
      <c r="L1302" s="37"/>
      <c r="M1302" s="37"/>
      <c r="N1302" s="37"/>
      <c r="O1302" s="37"/>
      <c r="P1302" s="37"/>
      <c r="Q1302" s="37"/>
      <c r="R1302" s="37"/>
      <c r="S1302" s="37"/>
      <c r="T1302" s="124"/>
    </row>
    <row r="1303" spans="2:20">
      <c r="B1303" s="6">
        <v>1957</v>
      </c>
      <c r="C1303" s="37"/>
      <c r="D1303" s="37"/>
      <c r="E1303" s="37"/>
      <c r="F1303" s="37"/>
      <c r="G1303" s="37"/>
      <c r="H1303" s="37"/>
      <c r="I1303" s="37"/>
      <c r="J1303" s="37"/>
      <c r="K1303" s="37"/>
      <c r="L1303" s="37"/>
      <c r="M1303" s="37"/>
      <c r="N1303" s="37"/>
      <c r="O1303" s="37"/>
      <c r="P1303" s="37"/>
      <c r="Q1303" s="37"/>
      <c r="R1303" s="37"/>
      <c r="S1303" s="37"/>
      <c r="T1303" s="124"/>
    </row>
    <row r="1304" spans="2:20">
      <c r="B1304" s="6">
        <v>1956</v>
      </c>
      <c r="C1304" s="37"/>
      <c r="D1304" s="37"/>
      <c r="E1304" s="37"/>
      <c r="F1304" s="37"/>
      <c r="G1304" s="37"/>
      <c r="H1304" s="37"/>
      <c r="I1304" s="37"/>
      <c r="J1304" s="37"/>
      <c r="K1304" s="37"/>
      <c r="L1304" s="37"/>
      <c r="M1304" s="37"/>
      <c r="N1304" s="37"/>
      <c r="O1304" s="37"/>
      <c r="P1304" s="37"/>
      <c r="Q1304" s="37"/>
      <c r="R1304" s="37"/>
      <c r="S1304" s="37"/>
    </row>
    <row r="1305" spans="2:20">
      <c r="B1305" s="6">
        <v>1955</v>
      </c>
      <c r="C1305" s="37"/>
      <c r="D1305" s="37"/>
      <c r="E1305" s="37"/>
      <c r="F1305" s="37"/>
      <c r="G1305" s="37"/>
      <c r="H1305" s="37"/>
      <c r="I1305" s="37"/>
      <c r="J1305" s="37"/>
      <c r="K1305" s="37"/>
      <c r="L1305" s="37"/>
      <c r="M1305" s="37"/>
      <c r="N1305" s="37"/>
      <c r="O1305" s="37"/>
      <c r="P1305" s="37"/>
      <c r="Q1305" s="37"/>
      <c r="R1305" s="37"/>
      <c r="S1305" s="37"/>
    </row>
    <row r="1306" spans="2:20">
      <c r="B1306" s="6">
        <v>1954</v>
      </c>
      <c r="C1306" s="37"/>
      <c r="D1306" s="37"/>
      <c r="E1306" s="37"/>
      <c r="F1306" s="37"/>
      <c r="G1306" s="37"/>
      <c r="H1306" s="37"/>
      <c r="I1306" s="37"/>
      <c r="J1306" s="37"/>
      <c r="K1306" s="37"/>
      <c r="L1306" s="37"/>
      <c r="M1306" s="37"/>
      <c r="N1306" s="37"/>
      <c r="O1306" s="37"/>
      <c r="P1306" s="37"/>
      <c r="Q1306" s="37"/>
      <c r="R1306" s="37"/>
      <c r="S1306" s="37"/>
    </row>
    <row r="1307" spans="2:20">
      <c r="B1307" s="6">
        <v>1953</v>
      </c>
      <c r="C1307" s="37"/>
      <c r="D1307" s="37"/>
      <c r="E1307" s="37"/>
      <c r="F1307" s="37"/>
      <c r="G1307" s="37"/>
      <c r="H1307" s="37"/>
      <c r="I1307" s="37"/>
      <c r="J1307" s="37"/>
      <c r="K1307" s="37"/>
      <c r="L1307" s="37"/>
      <c r="M1307" s="37"/>
      <c r="N1307" s="37"/>
      <c r="O1307" s="37"/>
      <c r="P1307" s="37"/>
      <c r="Q1307" s="37"/>
      <c r="R1307" s="37"/>
      <c r="S1307" s="37"/>
    </row>
    <row r="1308" spans="2:20">
      <c r="B1308" s="6">
        <v>1952</v>
      </c>
      <c r="C1308" s="37"/>
      <c r="D1308" s="37"/>
      <c r="E1308" s="37"/>
      <c r="F1308" s="37"/>
      <c r="G1308" s="37"/>
      <c r="H1308" s="37"/>
      <c r="I1308" s="37"/>
      <c r="J1308" s="37"/>
      <c r="K1308" s="37"/>
      <c r="L1308" s="37"/>
      <c r="M1308" s="37"/>
      <c r="N1308" s="37"/>
      <c r="O1308" s="37"/>
      <c r="P1308" s="37"/>
      <c r="Q1308" s="37"/>
      <c r="R1308" s="37"/>
      <c r="S1308" s="37"/>
    </row>
    <row r="1309" spans="2:20">
      <c r="B1309" s="6">
        <v>1951</v>
      </c>
      <c r="C1309" s="37"/>
      <c r="D1309" s="37"/>
      <c r="E1309" s="37"/>
      <c r="F1309" s="37"/>
      <c r="G1309" s="37"/>
      <c r="H1309" s="37"/>
      <c r="I1309" s="37"/>
      <c r="J1309" s="37"/>
      <c r="K1309" s="37"/>
      <c r="L1309" s="37"/>
      <c r="M1309" s="37"/>
      <c r="N1309" s="37"/>
      <c r="O1309" s="37"/>
      <c r="P1309" s="37"/>
      <c r="Q1309" s="37"/>
      <c r="R1309" s="37"/>
      <c r="S1309" s="37"/>
    </row>
    <row r="1310" spans="2:20">
      <c r="B1310" s="6">
        <v>1950</v>
      </c>
      <c r="C1310" s="37"/>
      <c r="D1310" s="37"/>
      <c r="E1310" s="37"/>
      <c r="F1310" s="37"/>
      <c r="G1310" s="37"/>
      <c r="H1310" s="37"/>
      <c r="I1310" s="37"/>
      <c r="J1310" s="37"/>
      <c r="K1310" s="37"/>
      <c r="L1310" s="37"/>
      <c r="M1310" s="37"/>
      <c r="N1310" s="37"/>
      <c r="O1310" s="37"/>
      <c r="P1310" s="37"/>
      <c r="Q1310" s="37"/>
      <c r="R1310" s="37"/>
      <c r="S1310" s="37"/>
    </row>
    <row r="1311" spans="2:20">
      <c r="B1311" s="6">
        <v>1949</v>
      </c>
      <c r="C1311" s="37"/>
      <c r="D1311" s="37"/>
      <c r="E1311" s="37"/>
      <c r="F1311" s="37"/>
      <c r="G1311" s="37"/>
      <c r="H1311" s="37"/>
      <c r="I1311" s="37"/>
      <c r="J1311" s="37"/>
      <c r="K1311" s="37"/>
      <c r="L1311" s="37"/>
      <c r="M1311" s="37"/>
      <c r="N1311" s="37"/>
      <c r="O1311" s="37"/>
      <c r="P1311" s="37"/>
      <c r="Q1311" s="37"/>
      <c r="R1311" s="37"/>
      <c r="S1311" s="37"/>
    </row>
    <row r="1312" spans="2:20">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193</v>
      </c>
      <c r="B1331" s="7" t="s">
        <v>180</v>
      </c>
      <c r="C1331" s="8">
        <f>SUM(C1254:C1330)</f>
        <v>17348434.740000002</v>
      </c>
      <c r="D1331" s="8">
        <f>SUM(D1253:D1330)</f>
        <v>17534709.840000004</v>
      </c>
      <c r="E1331" s="8">
        <f>SUM(E1252:E1330)</f>
        <v>17132150.830000002</v>
      </c>
      <c r="F1331" s="8">
        <f>SUM(F1251:F1330)</f>
        <v>17122150.830000002</v>
      </c>
      <c r="G1331" s="8">
        <f>SUM(G1250:G1330)</f>
        <v>17276758.750000004</v>
      </c>
      <c r="H1331" s="8">
        <f>SUM(H1244:H1330)</f>
        <v>16326029.780000003</v>
      </c>
      <c r="I1331" s="8">
        <f>SUM(I1244:I1330)</f>
        <v>16192470.750000002</v>
      </c>
      <c r="J1331" s="8">
        <f t="shared" ref="J1331" si="46">SUM(J1244:J1330)</f>
        <v>16840588.580000002</v>
      </c>
      <c r="K1331" s="8">
        <f>SUM(K1244:K1330)</f>
        <v>17463976.710000001</v>
      </c>
      <c r="L1331" s="8">
        <f t="shared" ref="L1331" si="47">SUM(L1244:L1330)</f>
        <v>17747016.700000003</v>
      </c>
      <c r="M1331" s="8">
        <f>SUM(M1244:M1330)</f>
        <v>18274245.629999999</v>
      </c>
      <c r="N1331" s="11">
        <f>SUM(N1239:N1330)</f>
        <v>18666855.199999999</v>
      </c>
      <c r="O1331" s="11">
        <f>SUM(O1239:O1330)</f>
        <v>18873085.940000001</v>
      </c>
      <c r="P1331" s="11">
        <f>SUM(P1239:P1330)</f>
        <v>19326855.389999997</v>
      </c>
      <c r="Q1331" s="11">
        <f>SUM(Q1239:Q1330)</f>
        <v>21046239.529999994</v>
      </c>
      <c r="R1331" s="11">
        <f>SUM(R1238:R1330)</f>
        <v>22856719.499999996</v>
      </c>
      <c r="S1331" s="11">
        <f>SUM(S1238:S1330)</f>
        <v>23437010.539999999</v>
      </c>
    </row>
    <row r="1332" spans="1:19" ht="13.5" thickBot="1">
      <c r="A1332" s="75"/>
      <c r="B1332" s="7"/>
      <c r="C1332" s="8"/>
      <c r="D1332" s="8"/>
      <c r="E1332" s="8"/>
      <c r="F1332" s="8"/>
      <c r="G1332" s="8"/>
      <c r="H1332" s="8"/>
      <c r="I1332" s="8"/>
      <c r="J1332" s="8"/>
      <c r="K1332" s="8"/>
      <c r="L1332" s="8"/>
      <c r="M1332" s="10"/>
    </row>
    <row r="1333" spans="1:19" ht="13.5" thickBot="1">
      <c r="A1333" s="79" t="s">
        <v>194</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194</v>
      </c>
      <c r="B1426" s="7" t="s">
        <v>180</v>
      </c>
      <c r="C1426" s="8">
        <f>SUM(C1349:C1425)</f>
        <v>0</v>
      </c>
      <c r="D1426" s="8">
        <f>SUM(D1348:D1425)</f>
        <v>0</v>
      </c>
      <c r="E1426" s="8">
        <f>SUM(E1347:E1425)</f>
        <v>0</v>
      </c>
      <c r="F1426" s="8">
        <f>SUM(F1346:F1425)</f>
        <v>0</v>
      </c>
      <c r="G1426" s="8">
        <f>SUM(G1345:G1425)</f>
        <v>0</v>
      </c>
      <c r="H1426" s="8">
        <f>SUM(H1339:H1425)</f>
        <v>0</v>
      </c>
      <c r="I1426" s="8">
        <f>SUM(I1339:I1425)</f>
        <v>0</v>
      </c>
      <c r="J1426" s="8">
        <f t="shared" ref="J1426" si="48">SUM(J1339:J1425)</f>
        <v>0</v>
      </c>
      <c r="K1426" s="8">
        <f>SUM(K1339:K1425)</f>
        <v>0</v>
      </c>
      <c r="L1426" s="8">
        <f t="shared" ref="L1426" si="49">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195</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50">SUM(J1434:J1520)</f>
        <v>0</v>
      </c>
      <c r="K1521" s="8">
        <f>SUM(K1434:K1520)</f>
        <v>0</v>
      </c>
      <c r="L1521" s="8">
        <f t="shared" ref="L1521" si="51">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196</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v>0</v>
      </c>
      <c r="R1525" s="37"/>
      <c r="S1525" s="37"/>
    </row>
    <row r="1526" spans="1:19">
      <c r="A1526" s="40"/>
      <c r="B1526" s="6">
        <v>2019</v>
      </c>
      <c r="C1526" s="36"/>
      <c r="D1526" s="36"/>
      <c r="E1526" s="36"/>
      <c r="F1526" s="36"/>
      <c r="G1526" s="36"/>
      <c r="H1526" s="36"/>
      <c r="I1526" s="36"/>
      <c r="J1526" s="36"/>
      <c r="K1526" s="36"/>
      <c r="L1526" s="36"/>
      <c r="M1526" s="36"/>
      <c r="N1526" s="36"/>
      <c r="O1526" s="36"/>
      <c r="P1526" s="37">
        <v>6857.7</v>
      </c>
      <c r="Q1526" s="37">
        <v>6857.7</v>
      </c>
      <c r="R1526" s="37">
        <v>6857.7</v>
      </c>
      <c r="S1526" s="37">
        <v>6857.7</v>
      </c>
    </row>
    <row r="1527" spans="1:19">
      <c r="A1527" s="40"/>
      <c r="B1527" s="6">
        <v>2018</v>
      </c>
      <c r="C1527" s="36"/>
      <c r="D1527" s="36"/>
      <c r="E1527" s="36"/>
      <c r="F1527" s="36"/>
      <c r="G1527" s="36"/>
      <c r="H1527" s="36"/>
      <c r="I1527" s="36"/>
      <c r="J1527" s="36"/>
      <c r="K1527" s="36"/>
      <c r="L1527" s="36"/>
      <c r="M1527" s="36"/>
      <c r="N1527" s="36"/>
      <c r="O1527" s="37">
        <v>1235712.48</v>
      </c>
      <c r="P1527" s="37">
        <v>1235712.48</v>
      </c>
      <c r="Q1527" s="37">
        <v>1235712.48</v>
      </c>
      <c r="R1527" s="37">
        <v>1235712.48</v>
      </c>
      <c r="S1527" s="37">
        <v>1235712.48</v>
      </c>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v>3102.29</v>
      </c>
      <c r="M1530" s="37">
        <v>3102.29</v>
      </c>
      <c r="N1530" s="37">
        <v>3102.29</v>
      </c>
      <c r="O1530" s="37">
        <v>3102.29</v>
      </c>
      <c r="P1530" s="37">
        <v>3102.29</v>
      </c>
      <c r="Q1530" s="37">
        <v>3102.29</v>
      </c>
      <c r="R1530" s="37">
        <v>3102.29</v>
      </c>
      <c r="S1530" s="37">
        <v>3102.29</v>
      </c>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v>560</v>
      </c>
      <c r="K1532" s="37">
        <v>560</v>
      </c>
      <c r="L1532" s="37">
        <v>560</v>
      </c>
      <c r="M1532" s="37">
        <v>560</v>
      </c>
      <c r="N1532" s="37">
        <v>560</v>
      </c>
      <c r="O1532" s="37">
        <v>560</v>
      </c>
      <c r="P1532" s="37">
        <v>560</v>
      </c>
      <c r="Q1532" s="37">
        <v>560</v>
      </c>
      <c r="R1532" s="37">
        <v>560</v>
      </c>
      <c r="S1532" s="37">
        <v>560</v>
      </c>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v>1756764.3</v>
      </c>
      <c r="H1535" s="37">
        <v>1734670.75</v>
      </c>
      <c r="I1535" s="37">
        <v>1734670.75</v>
      </c>
      <c r="J1535" s="37">
        <v>1734670.75</v>
      </c>
      <c r="K1535" s="37">
        <v>1734670.75</v>
      </c>
      <c r="L1535" s="37">
        <v>1734670.75</v>
      </c>
      <c r="M1535" s="37">
        <v>1734670.75</v>
      </c>
      <c r="N1535" s="37">
        <v>1734670.75</v>
      </c>
      <c r="O1535" s="37">
        <v>1734670.75</v>
      </c>
      <c r="P1535" s="37">
        <v>1734670.75</v>
      </c>
      <c r="Q1535" s="37">
        <v>1734670.75</v>
      </c>
      <c r="R1535" s="37">
        <v>1734670.75</v>
      </c>
      <c r="S1535" s="37">
        <v>1734670.75</v>
      </c>
    </row>
    <row r="1536" spans="1:19">
      <c r="B1536" s="6">
        <v>2009</v>
      </c>
      <c r="C1536" s="36"/>
      <c r="D1536" s="36"/>
      <c r="E1536" s="36"/>
      <c r="F1536" s="37">
        <v>375244.15</v>
      </c>
      <c r="G1536" s="37">
        <v>375244.15</v>
      </c>
      <c r="H1536" s="37">
        <v>375244.15</v>
      </c>
      <c r="I1536" s="37">
        <v>375244.15</v>
      </c>
      <c r="J1536" s="37">
        <v>375244.15</v>
      </c>
      <c r="K1536" s="37">
        <v>375244.15</v>
      </c>
      <c r="L1536" s="37">
        <v>375244.15</v>
      </c>
      <c r="M1536" s="37">
        <v>375244.15</v>
      </c>
      <c r="N1536" s="37">
        <v>375244.15</v>
      </c>
      <c r="O1536" s="37">
        <v>375244.15</v>
      </c>
      <c r="P1536" s="37">
        <v>375244.15</v>
      </c>
      <c r="Q1536" s="37">
        <v>375244.15</v>
      </c>
      <c r="R1536" s="37">
        <v>375244.15</v>
      </c>
      <c r="S1536" s="37">
        <v>375244.15</v>
      </c>
    </row>
    <row r="1537" spans="2:19">
      <c r="B1537" s="6">
        <v>2008</v>
      </c>
      <c r="C1537" s="36"/>
      <c r="D1537" s="36"/>
      <c r="E1537" s="37">
        <v>255.76</v>
      </c>
      <c r="F1537" s="37">
        <v>255.76</v>
      </c>
      <c r="G1537" s="37">
        <v>255.76</v>
      </c>
      <c r="H1537" s="37">
        <v>255.76</v>
      </c>
      <c r="I1537" s="37">
        <v>255.76</v>
      </c>
      <c r="J1537" s="37">
        <v>255.76</v>
      </c>
      <c r="K1537" s="37">
        <v>255.76</v>
      </c>
      <c r="L1537" s="37">
        <v>255.76</v>
      </c>
      <c r="M1537" s="37">
        <v>255.76</v>
      </c>
      <c r="N1537" s="37">
        <v>255.76</v>
      </c>
      <c r="O1537" s="37">
        <v>255.76</v>
      </c>
      <c r="P1537" s="37">
        <v>255.76</v>
      </c>
      <c r="Q1537" s="37">
        <v>255.76</v>
      </c>
      <c r="R1537" s="37">
        <v>255.75</v>
      </c>
      <c r="S1537" s="37">
        <v>255.75</v>
      </c>
    </row>
    <row r="1538" spans="2:19">
      <c r="B1538" s="6">
        <v>2007</v>
      </c>
      <c r="C1538" s="36"/>
      <c r="D1538" s="37">
        <v>25801.239999999998</v>
      </c>
      <c r="E1538" s="37">
        <v>25801.239999999998</v>
      </c>
      <c r="F1538" s="37">
        <v>25801.239999999998</v>
      </c>
      <c r="G1538" s="37">
        <v>25801.239999999998</v>
      </c>
      <c r="H1538" s="37">
        <v>25801.239999999998</v>
      </c>
      <c r="I1538" s="37">
        <v>25801.239999999998</v>
      </c>
      <c r="J1538" s="37">
        <v>25801.239999999998</v>
      </c>
      <c r="K1538" s="37">
        <v>25801.239999999998</v>
      </c>
      <c r="L1538" s="37">
        <v>25801.239999999998</v>
      </c>
      <c r="M1538" s="37">
        <v>25801.239999999998</v>
      </c>
      <c r="N1538" s="37">
        <v>25801.239999999998</v>
      </c>
      <c r="O1538" s="37">
        <v>25801.239999999998</v>
      </c>
      <c r="P1538" s="37">
        <v>25801.239999999998</v>
      </c>
      <c r="Q1538" s="37">
        <v>25801.239999999998</v>
      </c>
      <c r="R1538" s="37">
        <v>25801.239999999998</v>
      </c>
      <c r="S1538" s="37">
        <v>25801.239999999998</v>
      </c>
    </row>
    <row r="1539" spans="2:19">
      <c r="B1539" s="6">
        <v>2006</v>
      </c>
      <c r="C1539" s="37">
        <v>159921.32</v>
      </c>
      <c r="D1539" s="37">
        <v>159921.32</v>
      </c>
      <c r="E1539" s="37">
        <v>159921.32</v>
      </c>
      <c r="F1539" s="37">
        <v>159921.32</v>
      </c>
      <c r="G1539" s="37">
        <v>159921.32</v>
      </c>
      <c r="H1539" s="37">
        <v>159921.32</v>
      </c>
      <c r="I1539" s="37">
        <v>159921.32</v>
      </c>
      <c r="J1539" s="37">
        <v>159921.32</v>
      </c>
      <c r="K1539" s="37">
        <v>159921.32</v>
      </c>
      <c r="L1539" s="37">
        <v>159921.32</v>
      </c>
      <c r="M1539" s="37">
        <v>159921.32</v>
      </c>
      <c r="N1539" s="37">
        <v>159921.32</v>
      </c>
      <c r="O1539" s="37">
        <v>159921.32</v>
      </c>
      <c r="P1539" s="37">
        <v>159921.32</v>
      </c>
      <c r="Q1539" s="37">
        <v>159921.32</v>
      </c>
      <c r="R1539" s="37">
        <v>159921.31</v>
      </c>
      <c r="S1539" s="37">
        <v>159921.31</v>
      </c>
    </row>
    <row r="1540" spans="2:19">
      <c r="B1540" s="6">
        <v>2005</v>
      </c>
      <c r="C1540" s="37">
        <v>648660.6</v>
      </c>
      <c r="D1540" s="37">
        <v>648660.6</v>
      </c>
      <c r="E1540" s="37">
        <v>648660.6</v>
      </c>
      <c r="F1540" s="37">
        <v>648660.6</v>
      </c>
      <c r="G1540" s="37">
        <v>648660.6</v>
      </c>
      <c r="H1540" s="37">
        <v>648660.6</v>
      </c>
      <c r="I1540" s="37">
        <v>648660.6</v>
      </c>
      <c r="J1540" s="37">
        <v>648660.6</v>
      </c>
      <c r="K1540" s="37">
        <v>648660.6</v>
      </c>
      <c r="L1540" s="37">
        <v>648660.6</v>
      </c>
      <c r="M1540" s="37">
        <v>648660.6</v>
      </c>
      <c r="N1540" s="37">
        <v>648660.6</v>
      </c>
      <c r="O1540" s="37">
        <v>648660.6</v>
      </c>
      <c r="P1540" s="37">
        <v>648660.6</v>
      </c>
      <c r="Q1540" s="37">
        <v>648660.6</v>
      </c>
      <c r="R1540" s="37">
        <v>648660.61</v>
      </c>
      <c r="S1540" s="37">
        <v>648660.61</v>
      </c>
    </row>
    <row r="1541" spans="2:19">
      <c r="B1541" s="6">
        <v>2004</v>
      </c>
      <c r="C1541" s="37">
        <v>3466.96</v>
      </c>
      <c r="D1541" s="37">
        <v>3466.96</v>
      </c>
      <c r="E1541" s="37">
        <v>3466.96</v>
      </c>
      <c r="F1541" s="37">
        <v>3466.96</v>
      </c>
      <c r="G1541" s="37">
        <v>3466.96</v>
      </c>
      <c r="H1541" s="37">
        <v>3466.96</v>
      </c>
      <c r="I1541" s="37">
        <v>3466.96</v>
      </c>
      <c r="J1541" s="37">
        <v>3466.96</v>
      </c>
      <c r="K1541" s="37">
        <v>3466.96</v>
      </c>
      <c r="L1541" s="37">
        <v>3466.96</v>
      </c>
      <c r="M1541" s="37">
        <v>3466.96</v>
      </c>
      <c r="N1541" s="37">
        <v>3466.96</v>
      </c>
      <c r="O1541" s="37">
        <v>3466.96</v>
      </c>
      <c r="P1541" s="37">
        <v>3466.96</v>
      </c>
      <c r="Q1541" s="37">
        <v>3466.96</v>
      </c>
      <c r="R1541" s="37">
        <v>3466.96</v>
      </c>
      <c r="S1541" s="37">
        <v>3466.96</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5941.21</v>
      </c>
      <c r="D1545" s="37">
        <v>5941.21</v>
      </c>
      <c r="E1545" s="37">
        <v>5941.21</v>
      </c>
      <c r="F1545" s="37">
        <v>5941.21</v>
      </c>
      <c r="G1545" s="37">
        <v>5941.21</v>
      </c>
      <c r="H1545" s="37">
        <v>5941.21</v>
      </c>
      <c r="I1545" s="37">
        <v>5941.21</v>
      </c>
      <c r="J1545" s="37">
        <v>5941.21</v>
      </c>
      <c r="K1545" s="37">
        <v>5941.21</v>
      </c>
      <c r="L1545" s="37">
        <v>5941.21</v>
      </c>
      <c r="M1545" s="37">
        <v>5941.21</v>
      </c>
      <c r="N1545" s="37">
        <v>5941.21</v>
      </c>
      <c r="O1545" s="37">
        <v>5941.21</v>
      </c>
      <c r="P1545" s="37">
        <v>5941.21</v>
      </c>
      <c r="Q1545" s="37">
        <v>5941.21</v>
      </c>
      <c r="R1545" s="37">
        <v>5941.21</v>
      </c>
      <c r="S1545" s="37">
        <v>5941.21</v>
      </c>
    </row>
    <row r="1546" spans="2:19">
      <c r="B1546" s="6">
        <v>1999</v>
      </c>
      <c r="C1546" s="37">
        <v>80643.72</v>
      </c>
      <c r="D1546" s="37">
        <v>80643.72</v>
      </c>
      <c r="E1546" s="37">
        <v>80643.72</v>
      </c>
      <c r="F1546" s="37">
        <v>80643.72</v>
      </c>
      <c r="G1546" s="37">
        <v>80643.72</v>
      </c>
      <c r="H1546" s="37">
        <v>80643.72</v>
      </c>
      <c r="I1546" s="37">
        <v>80643.72</v>
      </c>
      <c r="J1546" s="37">
        <v>80643.72</v>
      </c>
      <c r="K1546" s="37">
        <v>80643.72</v>
      </c>
      <c r="L1546" s="37">
        <v>80643.72</v>
      </c>
      <c r="M1546" s="37">
        <v>80643.72</v>
      </c>
      <c r="N1546" s="37">
        <v>80643.72</v>
      </c>
      <c r="O1546" s="37">
        <v>80643.72</v>
      </c>
      <c r="P1546" s="37">
        <v>80643.72</v>
      </c>
      <c r="Q1546" s="37">
        <v>80643.72</v>
      </c>
      <c r="R1546" s="37">
        <v>80643.72</v>
      </c>
      <c r="S1546" s="37">
        <v>80643.72</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535962.87</v>
      </c>
      <c r="D1552" s="37">
        <v>535962.87</v>
      </c>
      <c r="E1552" s="37">
        <v>535962.87</v>
      </c>
      <c r="F1552" s="37">
        <v>535962.87</v>
      </c>
      <c r="G1552" s="37">
        <v>535962.87</v>
      </c>
      <c r="H1552" s="37">
        <v>535962.87</v>
      </c>
      <c r="I1552" s="37">
        <v>535962.87</v>
      </c>
      <c r="J1552" s="37">
        <v>535962.87</v>
      </c>
      <c r="K1552" s="37">
        <v>535962.87</v>
      </c>
      <c r="L1552" s="37">
        <v>535962.87</v>
      </c>
      <c r="M1552" s="37">
        <v>535962.87</v>
      </c>
      <c r="N1552" s="37">
        <v>535962.87</v>
      </c>
      <c r="O1552" s="37">
        <v>535962.87</v>
      </c>
      <c r="P1552" s="37">
        <v>535962.87</v>
      </c>
      <c r="Q1552" s="37">
        <v>535962.87</v>
      </c>
      <c r="R1552" s="37">
        <v>535962.87</v>
      </c>
      <c r="S1552" s="37">
        <v>535962.87</v>
      </c>
    </row>
    <row r="1553" spans="2:19">
      <c r="B1553" s="6">
        <v>1992</v>
      </c>
      <c r="C1553" s="37">
        <v>596327.74</v>
      </c>
      <c r="D1553" s="37">
        <v>596327.74</v>
      </c>
      <c r="E1553" s="37">
        <v>596327.74</v>
      </c>
      <c r="F1553" s="37">
        <v>596327.74</v>
      </c>
      <c r="G1553" s="37">
        <v>596327.74</v>
      </c>
      <c r="H1553" s="37">
        <v>596327.74</v>
      </c>
      <c r="I1553" s="37">
        <v>596327.74</v>
      </c>
      <c r="J1553" s="37">
        <v>596327.74</v>
      </c>
      <c r="K1553" s="37">
        <v>596327.74</v>
      </c>
      <c r="L1553" s="37">
        <v>596327.74</v>
      </c>
      <c r="M1553" s="37">
        <v>596327.74</v>
      </c>
      <c r="N1553" s="37">
        <v>596327.74</v>
      </c>
      <c r="O1553" s="37">
        <v>596327.74</v>
      </c>
      <c r="P1553" s="37">
        <v>596327.74</v>
      </c>
      <c r="Q1553" s="37">
        <v>596327.74</v>
      </c>
      <c r="R1553" s="37">
        <v>596327.74</v>
      </c>
      <c r="S1553" s="37">
        <v>596327.74</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102258.38</v>
      </c>
      <c r="D1558" s="37">
        <v>102258.38</v>
      </c>
      <c r="E1558" s="37">
        <v>102258.38</v>
      </c>
      <c r="F1558" s="37">
        <v>102258.38</v>
      </c>
      <c r="G1558" s="37">
        <v>102258.38</v>
      </c>
      <c r="H1558" s="37">
        <v>102258.38</v>
      </c>
      <c r="I1558" s="37">
        <v>102258.38</v>
      </c>
      <c r="J1558" s="37">
        <v>102258.38</v>
      </c>
      <c r="K1558" s="37">
        <v>102258.38</v>
      </c>
      <c r="L1558" s="37">
        <v>102258.38</v>
      </c>
      <c r="M1558" s="37">
        <v>102258.38</v>
      </c>
      <c r="N1558" s="37">
        <v>102258.38</v>
      </c>
      <c r="O1558" s="37">
        <v>102258.38</v>
      </c>
      <c r="P1558" s="37">
        <v>102258.38</v>
      </c>
      <c r="Q1558" s="37">
        <v>102258.38</v>
      </c>
      <c r="R1558" s="37">
        <v>102258.38</v>
      </c>
      <c r="S1558" s="37">
        <v>102258.38</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219653.82</v>
      </c>
      <c r="D1567" s="37">
        <v>219653.82</v>
      </c>
      <c r="E1567" s="37">
        <v>219653.82</v>
      </c>
      <c r="F1567" s="37">
        <v>219653.82</v>
      </c>
      <c r="G1567" s="37">
        <v>219653.82</v>
      </c>
      <c r="H1567" s="37">
        <v>219653.82</v>
      </c>
      <c r="I1567" s="37">
        <v>219653.82</v>
      </c>
      <c r="J1567" s="37">
        <v>219653.82</v>
      </c>
      <c r="K1567" s="37">
        <v>219653.82</v>
      </c>
      <c r="L1567" s="37">
        <v>219653.82</v>
      </c>
      <c r="M1567" s="37">
        <v>219653.82</v>
      </c>
      <c r="N1567" s="37">
        <v>219653.82</v>
      </c>
      <c r="O1567" s="37">
        <v>219653.82</v>
      </c>
      <c r="P1567" s="37">
        <v>219653.82</v>
      </c>
      <c r="Q1567" s="37">
        <v>219653.82</v>
      </c>
      <c r="R1567" s="37">
        <v>219653.82</v>
      </c>
      <c r="S1567" s="37">
        <v>219653.82</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740238.07</v>
      </c>
      <c r="D1573" s="37">
        <v>740238.07</v>
      </c>
      <c r="E1573" s="37">
        <v>740238.07</v>
      </c>
      <c r="F1573" s="37">
        <v>740238.07</v>
      </c>
      <c r="G1573" s="37">
        <v>740238.07</v>
      </c>
      <c r="H1573" s="37">
        <v>217925.02999999991</v>
      </c>
      <c r="I1573" s="37">
        <v>217925.02999999991</v>
      </c>
      <c r="J1573" s="37">
        <v>217925.02999999991</v>
      </c>
      <c r="K1573" s="37">
        <v>217925.02999999991</v>
      </c>
      <c r="L1573" s="37">
        <v>217925.02999999991</v>
      </c>
      <c r="M1573" s="37">
        <v>217925.02999999991</v>
      </c>
      <c r="N1573" s="37">
        <v>217925.02999999991</v>
      </c>
      <c r="O1573" s="37">
        <f>217925.03-217925.03</f>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c r="P1574" s="37"/>
      <c r="Q1574" s="37"/>
      <c r="R1574" s="37"/>
      <c r="S1574" s="37"/>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c r="P1575" s="37"/>
      <c r="Q1575" s="37"/>
      <c r="R1575" s="37"/>
      <c r="S1575" s="37"/>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c r="P1576" s="37"/>
      <c r="Q1576" s="37"/>
      <c r="R1576" s="37"/>
      <c r="S1576" s="37"/>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c r="P1577" s="37"/>
      <c r="Q1577" s="37"/>
      <c r="R1577" s="37"/>
      <c r="S1577" s="37"/>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c r="P1578" s="37"/>
      <c r="Q1578" s="37"/>
      <c r="R1578" s="37"/>
      <c r="S1578" s="37"/>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c r="P1579" s="37"/>
      <c r="Q1579" s="37"/>
      <c r="R1579" s="37"/>
      <c r="S1579" s="37"/>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c r="P1580" s="37"/>
      <c r="Q1580" s="37"/>
      <c r="R1580" s="37"/>
      <c r="S1580" s="37"/>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c r="P1581" s="37"/>
      <c r="Q1581" s="37"/>
      <c r="R1581" s="37"/>
      <c r="S1581" s="37"/>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c r="P1582" s="37"/>
      <c r="Q1582" s="37"/>
      <c r="R1582" s="37"/>
      <c r="S1582" s="37"/>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c r="P1583" s="37"/>
      <c r="Q1583" s="37"/>
      <c r="R1583" s="37"/>
      <c r="S1583" s="37"/>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c r="P1584" s="37"/>
      <c r="Q1584" s="37"/>
      <c r="R1584" s="37"/>
      <c r="S1584" s="37"/>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c r="P1585" s="37"/>
      <c r="Q1585" s="37"/>
      <c r="R1585" s="37"/>
      <c r="S1585" s="37"/>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c r="P1586" s="37"/>
      <c r="Q1586" s="37"/>
      <c r="R1586" s="37"/>
      <c r="S1586" s="37"/>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c r="P1587" s="37"/>
      <c r="Q1587" s="37"/>
      <c r="R1587" s="37"/>
      <c r="S1587" s="37"/>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c r="P1588" s="37"/>
      <c r="Q1588" s="37"/>
      <c r="R1588" s="37"/>
      <c r="S1588" s="37"/>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c r="P1589" s="37"/>
      <c r="Q1589" s="37"/>
      <c r="R1589" s="37"/>
      <c r="S1589" s="37"/>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c r="P1590" s="37"/>
      <c r="Q1590" s="37"/>
      <c r="R1590" s="37"/>
      <c r="S1590" s="37"/>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c r="P1591" s="37"/>
      <c r="Q1591" s="37"/>
      <c r="R1591" s="37"/>
      <c r="S1591" s="37"/>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c r="P1592" s="37"/>
      <c r="Q1592" s="37"/>
      <c r="R1592" s="37"/>
      <c r="S1592" s="37"/>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c r="P1593" s="37"/>
      <c r="Q1593" s="37"/>
      <c r="R1593" s="37"/>
      <c r="S1593" s="37"/>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c r="P1594" s="37"/>
      <c r="Q1594" s="37"/>
      <c r="R1594" s="37"/>
      <c r="S1594" s="37"/>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c r="P1595" s="37"/>
      <c r="Q1595" s="37"/>
      <c r="R1595" s="37"/>
      <c r="S1595" s="37"/>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c r="P1596" s="37"/>
      <c r="Q1596" s="37"/>
      <c r="R1596" s="37"/>
      <c r="S1596" s="37"/>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c r="P1597" s="37"/>
      <c r="Q1597" s="37"/>
      <c r="R1597" s="37"/>
      <c r="S1597" s="37"/>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c r="P1598" s="37"/>
      <c r="Q1598" s="37"/>
      <c r="R1598" s="37"/>
      <c r="S1598" s="37"/>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c r="P1599" s="37"/>
      <c r="Q1599" s="37"/>
      <c r="R1599" s="37"/>
      <c r="S1599" s="37"/>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c r="P1600" s="37"/>
      <c r="Q1600" s="37"/>
      <c r="R1600" s="37"/>
      <c r="S1600" s="37"/>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c r="P1601" s="37"/>
      <c r="Q1601" s="37"/>
      <c r="R1601" s="37"/>
      <c r="S1601" s="37"/>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c r="P1602" s="37"/>
      <c r="Q1602" s="37"/>
      <c r="R1602" s="37"/>
      <c r="S1602" s="37"/>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c r="P1603" s="37"/>
      <c r="Q1603" s="37"/>
      <c r="R1603" s="37"/>
      <c r="S1603" s="37"/>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c r="P1604" s="37"/>
      <c r="Q1604" s="37"/>
      <c r="R1604" s="37"/>
      <c r="S1604" s="37"/>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c r="P1605" s="37"/>
      <c r="Q1605" s="37"/>
      <c r="R1605" s="37"/>
      <c r="S1605" s="37"/>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c r="P1606" s="37"/>
      <c r="Q1606" s="37"/>
      <c r="R1606" s="37"/>
      <c r="S1606" s="37"/>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c r="P1607" s="37"/>
      <c r="Q1607" s="37"/>
      <c r="R1607" s="37"/>
      <c r="S1607" s="37"/>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c r="P1608" s="37"/>
      <c r="Q1608" s="37"/>
      <c r="R1608" s="37"/>
      <c r="S1608" s="37"/>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c r="P1609" s="37"/>
      <c r="Q1609" s="37"/>
      <c r="R1609" s="37"/>
      <c r="S1609" s="37"/>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c r="P1610" s="37"/>
      <c r="Q1610" s="37"/>
      <c r="R1610" s="37"/>
      <c r="S1610" s="37"/>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c r="P1611" s="37"/>
      <c r="Q1611" s="37"/>
      <c r="R1611" s="37"/>
      <c r="S1611" s="37"/>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c r="P1612" s="37"/>
      <c r="Q1612" s="37"/>
      <c r="R1612" s="37"/>
      <c r="S1612" s="37"/>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c r="P1613" s="37"/>
      <c r="Q1613" s="37"/>
      <c r="R1613" s="37"/>
      <c r="S1613" s="37"/>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c r="P1614" s="37"/>
      <c r="Q1614" s="37"/>
      <c r="R1614" s="37"/>
      <c r="S1614" s="37"/>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c r="P1615" s="37"/>
      <c r="Q1615" s="37"/>
      <c r="R1615" s="37"/>
      <c r="S1615" s="37"/>
    </row>
    <row r="1616" spans="1:19">
      <c r="A1616" s="74" t="s">
        <v>196</v>
      </c>
      <c r="B1616" s="7" t="s">
        <v>180</v>
      </c>
      <c r="C1616" s="8">
        <f>SUM(C1539:C1615)</f>
        <v>3093074.6899999995</v>
      </c>
      <c r="D1616" s="8">
        <f>SUM(D1538:D1615)</f>
        <v>3118875.9299999997</v>
      </c>
      <c r="E1616" s="8">
        <f>SUM(E1537:E1615)</f>
        <v>3119131.6899999995</v>
      </c>
      <c r="F1616" s="8">
        <f>SUM(F1536:F1615)</f>
        <v>3494375.8399999989</v>
      </c>
      <c r="G1616" s="8">
        <f>SUM(G1535:G1615)</f>
        <v>5251140.1400000006</v>
      </c>
      <c r="H1616" s="8">
        <f>SUM(H1529:H1615)</f>
        <v>4706733.5500000007</v>
      </c>
      <c r="I1616" s="8">
        <f>SUM(I1529:I1615)</f>
        <v>4706733.5500000007</v>
      </c>
      <c r="J1616" s="8">
        <f t="shared" ref="J1616" si="52">SUM(J1529:J1615)</f>
        <v>4707293.5500000007</v>
      </c>
      <c r="K1616" s="8">
        <f>SUM(K1529:K1615)</f>
        <v>4707293.5500000007</v>
      </c>
      <c r="L1616" s="8">
        <f t="shared" ref="L1616" si="53">SUM(L1529:L1615)</f>
        <v>4710395.8400000008</v>
      </c>
      <c r="M1616" s="8">
        <f>SUM(M1529:M1615)</f>
        <v>4710395.8400000008</v>
      </c>
      <c r="N1616" s="11">
        <f>SUM(N1524:N1615)</f>
        <v>4710395.8400000008</v>
      </c>
      <c r="O1616" s="11">
        <f>SUM(O1524:O1615)</f>
        <v>5728183.29</v>
      </c>
      <c r="P1616" s="11">
        <f>SUM(P1524:P1615)</f>
        <v>5735040.9900000002</v>
      </c>
      <c r="Q1616" s="11">
        <f>SUM(Q1524:Q1615)</f>
        <v>5735040.9900000002</v>
      </c>
      <c r="R1616" s="11">
        <f>SUM(R1523:R1615)</f>
        <v>5735040.9800000004</v>
      </c>
      <c r="S1616" s="11">
        <f>SUM(S1523:S1615)</f>
        <v>5735040.9800000004</v>
      </c>
    </row>
    <row r="1617" spans="1:19">
      <c r="A1617" s="75"/>
      <c r="B1617" s="7"/>
      <c r="C1617" s="8"/>
      <c r="D1617" s="8"/>
      <c r="E1617" s="8"/>
      <c r="F1617" s="8"/>
      <c r="G1617" s="8"/>
      <c r="H1617" s="8"/>
      <c r="I1617" s="8"/>
      <c r="J1617" s="8"/>
      <c r="K1617" s="8"/>
      <c r="L1617" s="8"/>
      <c r="M1617" s="10"/>
    </row>
    <row r="1618" spans="1:19" ht="25.5">
      <c r="A1618" s="76" t="s">
        <v>197</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197</v>
      </c>
      <c r="B1711" s="7" t="s">
        <v>180</v>
      </c>
      <c r="C1711" s="8">
        <f>SUM(C1634:C1710)</f>
        <v>0</v>
      </c>
      <c r="D1711" s="8">
        <f>SUM(D1633:D1710)</f>
        <v>0</v>
      </c>
      <c r="E1711" s="8">
        <f>SUM(E1632:E1710)</f>
        <v>0</v>
      </c>
      <c r="F1711" s="8">
        <f>SUM(F1631:F1710)</f>
        <v>0</v>
      </c>
      <c r="G1711" s="8">
        <f>SUM(G1630:G1710)</f>
        <v>0</v>
      </c>
      <c r="H1711" s="8">
        <f>SUM(H1624:H1710)</f>
        <v>0</v>
      </c>
      <c r="I1711" s="8">
        <f>SUM(I1624:I1710)</f>
        <v>0</v>
      </c>
      <c r="J1711" s="8">
        <f t="shared" ref="J1711" si="54">SUM(J1624:J1710)</f>
        <v>0</v>
      </c>
      <c r="K1711" s="8">
        <f>SUM(K1624:K1710)</f>
        <v>0</v>
      </c>
      <c r="L1711" s="8">
        <f t="shared" ref="L1711" si="55">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198</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198</v>
      </c>
      <c r="B1806" s="7" t="s">
        <v>180</v>
      </c>
      <c r="C1806" s="8">
        <f>SUM(C1729:C1805)</f>
        <v>0</v>
      </c>
      <c r="D1806" s="8">
        <f>SUM(D1728:D1805)</f>
        <v>0</v>
      </c>
      <c r="E1806" s="8">
        <f>SUM(E1727:E1805)</f>
        <v>0</v>
      </c>
      <c r="F1806" s="8">
        <f>SUM(F1726:F1805)</f>
        <v>0</v>
      </c>
      <c r="G1806" s="8">
        <f>SUM(G1725:G1805)</f>
        <v>0</v>
      </c>
      <c r="H1806" s="8">
        <f>SUM(H1719:H1805)</f>
        <v>0</v>
      </c>
      <c r="I1806" s="8">
        <f>SUM(I1719:I1805)</f>
        <v>0</v>
      </c>
      <c r="J1806" s="8">
        <f t="shared" ref="J1806" si="56">SUM(J1719:J1805)</f>
        <v>0</v>
      </c>
      <c r="K1806" s="8">
        <f>SUM(K1719:K1805)</f>
        <v>0</v>
      </c>
      <c r="L1806" s="8">
        <f t="shared" ref="L1806" si="57">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199</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199</v>
      </c>
      <c r="B1901" s="7" t="s">
        <v>180</v>
      </c>
      <c r="C1901" s="8">
        <f>SUM(C1824:C1900)</f>
        <v>0</v>
      </c>
      <c r="D1901" s="8">
        <f>SUM(D1823:D1900)</f>
        <v>0</v>
      </c>
      <c r="E1901" s="8">
        <f>SUM(E1822:E1900)</f>
        <v>0</v>
      </c>
      <c r="F1901" s="8">
        <f>SUM(F1821:F1900)</f>
        <v>0</v>
      </c>
      <c r="G1901" s="8">
        <f>SUM(G1820:G1900)</f>
        <v>0</v>
      </c>
      <c r="H1901" s="8">
        <f>SUM(H1814:H1900)</f>
        <v>0</v>
      </c>
      <c r="I1901" s="8">
        <f>SUM(I1814:I1900)</f>
        <v>0</v>
      </c>
      <c r="J1901" s="8">
        <f t="shared" ref="J1901" si="58">SUM(J1814:J1900)</f>
        <v>0</v>
      </c>
      <c r="K1901" s="8">
        <f>SUM(K1814:K1900)</f>
        <v>0</v>
      </c>
      <c r="L1901" s="8">
        <f t="shared" ref="L1901" si="59">SUM(L1814:L1900)</f>
        <v>0</v>
      </c>
      <c r="M1901" s="8">
        <f>SUM(M1814:M1900)</f>
        <v>0</v>
      </c>
      <c r="N1901" s="11">
        <f>SUM(N1809:N1900)</f>
        <v>0</v>
      </c>
      <c r="O1901" s="11">
        <f>SUM(O1809:O1900)</f>
        <v>0</v>
      </c>
      <c r="P1901" s="11">
        <f>SUM(P1809:P1900)</f>
        <v>0</v>
      </c>
      <c r="Q1901" s="11">
        <f>SUM(Q1809:Q1900)</f>
        <v>0</v>
      </c>
      <c r="R1901" s="11">
        <f>SUM(R1808:R1900)</f>
        <v>0</v>
      </c>
      <c r="S1901" s="11"/>
    </row>
    <row r="1902" spans="1:19">
      <c r="A1902" s="75"/>
      <c r="B1902" s="7"/>
      <c r="C1902" s="8"/>
      <c r="D1902" s="8"/>
      <c r="E1902" s="8"/>
      <c r="F1902" s="8"/>
      <c r="G1902" s="8"/>
      <c r="H1902" s="8"/>
      <c r="I1902" s="8"/>
      <c r="J1902" s="8"/>
      <c r="K1902" s="8"/>
      <c r="L1902" s="8"/>
      <c r="M1902" s="10"/>
    </row>
    <row r="1903" spans="1:19">
      <c r="A1903" s="76" t="s">
        <v>200</v>
      </c>
      <c r="B1903" s="6">
        <v>2022</v>
      </c>
      <c r="C1903" s="36"/>
      <c r="D1903" s="36"/>
      <c r="E1903" s="36"/>
      <c r="F1903" s="36"/>
      <c r="G1903" s="36"/>
      <c r="H1903" s="36"/>
      <c r="I1903" s="36"/>
      <c r="J1903" s="36"/>
      <c r="K1903" s="36"/>
      <c r="L1903" s="36"/>
      <c r="M1903" s="36"/>
      <c r="N1903" s="36"/>
      <c r="O1903" s="36"/>
      <c r="P1903" s="36"/>
      <c r="Q1903" s="36"/>
      <c r="R1903" s="73"/>
      <c r="S1903" s="37">
        <v>418670.76</v>
      </c>
    </row>
    <row r="1904" spans="1:19">
      <c r="A1904" s="38"/>
      <c r="B1904" s="6">
        <v>2021</v>
      </c>
      <c r="C1904" s="36"/>
      <c r="D1904" s="36"/>
      <c r="E1904" s="36"/>
      <c r="F1904" s="36"/>
      <c r="G1904" s="36"/>
      <c r="H1904" s="36"/>
      <c r="I1904" s="36"/>
      <c r="J1904" s="36"/>
      <c r="K1904" s="36"/>
      <c r="L1904" s="36"/>
      <c r="M1904" s="36"/>
      <c r="N1904" s="36"/>
      <c r="O1904" s="36"/>
      <c r="P1904" s="36"/>
      <c r="Q1904" s="36"/>
      <c r="R1904" s="37">
        <v>237000.24</v>
      </c>
      <c r="S1904" s="37">
        <v>237000.24</v>
      </c>
    </row>
    <row r="1905" spans="1:20">
      <c r="B1905" s="6">
        <v>2020</v>
      </c>
      <c r="C1905" s="36"/>
      <c r="D1905" s="36"/>
      <c r="E1905" s="36"/>
      <c r="F1905" s="36"/>
      <c r="G1905" s="36"/>
      <c r="H1905" s="36"/>
      <c r="I1905" s="36"/>
      <c r="J1905" s="36"/>
      <c r="K1905" s="36"/>
      <c r="L1905" s="36"/>
      <c r="M1905" s="36"/>
      <c r="N1905" s="36"/>
      <c r="O1905" s="36"/>
      <c r="P1905" s="36"/>
      <c r="Q1905" s="37">
        <v>1245568.94</v>
      </c>
      <c r="R1905" s="37">
        <v>1245568.9400000002</v>
      </c>
      <c r="S1905" s="37">
        <v>1245568.9400000002</v>
      </c>
      <c r="T1905" s="124"/>
    </row>
    <row r="1906" spans="1:20">
      <c r="A1906" s="40"/>
      <c r="B1906" s="6">
        <v>2019</v>
      </c>
      <c r="C1906" s="36"/>
      <c r="D1906" s="36"/>
      <c r="E1906" s="36"/>
      <c r="F1906" s="36"/>
      <c r="G1906" s="36"/>
      <c r="H1906" s="36"/>
      <c r="I1906" s="36"/>
      <c r="J1906" s="36"/>
      <c r="K1906" s="36"/>
      <c r="L1906" s="36"/>
      <c r="M1906" s="36"/>
      <c r="N1906" s="36"/>
      <c r="O1906" s="36"/>
      <c r="P1906" s="37">
        <v>1401562.5</v>
      </c>
      <c r="Q1906" s="37">
        <v>1401562.5</v>
      </c>
      <c r="R1906" s="37">
        <v>1401562.5</v>
      </c>
      <c r="S1906" s="37">
        <v>1401562.5</v>
      </c>
      <c r="T1906" s="124"/>
    </row>
    <row r="1907" spans="1:20">
      <c r="A1907" s="40"/>
      <c r="B1907" s="6">
        <v>2018</v>
      </c>
      <c r="C1907" s="36"/>
      <c r="D1907" s="36"/>
      <c r="E1907" s="36"/>
      <c r="F1907" s="36"/>
      <c r="G1907" s="36"/>
      <c r="H1907" s="36"/>
      <c r="I1907" s="36"/>
      <c r="J1907" s="36"/>
      <c r="K1907" s="36"/>
      <c r="L1907" s="36"/>
      <c r="M1907" s="36"/>
      <c r="N1907" s="36"/>
      <c r="O1907" s="37">
        <v>524602.85</v>
      </c>
      <c r="P1907" s="37">
        <v>524602.85</v>
      </c>
      <c r="Q1907" s="37">
        <v>524602.85</v>
      </c>
      <c r="R1907" s="37">
        <v>524602.85</v>
      </c>
      <c r="S1907" s="37">
        <v>524602.85</v>
      </c>
      <c r="T1907" s="124"/>
    </row>
    <row r="1908" spans="1:20">
      <c r="A1908" s="40"/>
      <c r="B1908" s="6">
        <v>2017</v>
      </c>
      <c r="C1908" s="36"/>
      <c r="D1908" s="36"/>
      <c r="E1908" s="36"/>
      <c r="F1908" s="36"/>
      <c r="G1908" s="36"/>
      <c r="H1908" s="36"/>
      <c r="I1908" s="36"/>
      <c r="J1908" s="36"/>
      <c r="K1908" s="36"/>
      <c r="L1908" s="36"/>
      <c r="M1908" s="36"/>
      <c r="N1908" s="37">
        <v>502423.57</v>
      </c>
      <c r="O1908" s="37">
        <v>502423.57</v>
      </c>
      <c r="P1908" s="37">
        <v>502423.57</v>
      </c>
      <c r="Q1908" s="37">
        <f>502423.57-10569</f>
        <v>491854.57</v>
      </c>
      <c r="R1908" s="37">
        <v>491854.57</v>
      </c>
      <c r="S1908" s="37">
        <v>491854.57</v>
      </c>
      <c r="T1908" s="124"/>
    </row>
    <row r="1909" spans="1:20">
      <c r="B1909" s="6">
        <v>2016</v>
      </c>
      <c r="C1909" s="36"/>
      <c r="D1909" s="36"/>
      <c r="E1909" s="36"/>
      <c r="F1909" s="36"/>
      <c r="G1909" s="36"/>
      <c r="H1909" s="36"/>
      <c r="I1909" s="36"/>
      <c r="J1909" s="36"/>
      <c r="K1909" s="36"/>
      <c r="L1909" s="36"/>
      <c r="M1909" s="37">
        <v>4963479.09</v>
      </c>
      <c r="N1909" s="37">
        <v>4963479.09</v>
      </c>
      <c r="O1909" s="37">
        <v>4963479.09</v>
      </c>
      <c r="P1909" s="37">
        <v>4963479.09</v>
      </c>
      <c r="Q1909" s="37">
        <v>4963479.09</v>
      </c>
      <c r="R1909" s="37">
        <v>4963479.09</v>
      </c>
      <c r="S1909" s="37">
        <v>4963479.09</v>
      </c>
      <c r="T1909" s="124"/>
    </row>
    <row r="1910" spans="1:20">
      <c r="B1910" s="6">
        <v>2015</v>
      </c>
      <c r="C1910" s="36"/>
      <c r="D1910" s="36"/>
      <c r="E1910" s="36"/>
      <c r="F1910" s="36"/>
      <c r="G1910" s="36"/>
      <c r="H1910" s="36"/>
      <c r="I1910" s="36"/>
      <c r="J1910" s="36"/>
      <c r="K1910" s="36"/>
      <c r="L1910" s="37">
        <v>28477.1</v>
      </c>
      <c r="M1910" s="37">
        <v>28477.1</v>
      </c>
      <c r="N1910" s="37">
        <v>28477.1</v>
      </c>
      <c r="O1910" s="37">
        <v>28477.1</v>
      </c>
      <c r="P1910" s="37">
        <v>28477.1</v>
      </c>
      <c r="Q1910" s="37">
        <v>28477.1</v>
      </c>
      <c r="R1910" s="37">
        <v>28477.1</v>
      </c>
      <c r="S1910" s="37">
        <v>28477.1</v>
      </c>
      <c r="T1910" s="124"/>
    </row>
    <row r="1911" spans="1:20">
      <c r="B1911" s="6">
        <v>2014</v>
      </c>
      <c r="C1911" s="36"/>
      <c r="D1911" s="36"/>
      <c r="E1911" s="36"/>
      <c r="F1911" s="36"/>
      <c r="G1911" s="36"/>
      <c r="H1911" s="36"/>
      <c r="I1911" s="36"/>
      <c r="J1911" s="36"/>
      <c r="K1911" s="37">
        <v>565037.41</v>
      </c>
      <c r="L1911" s="37">
        <v>565037.41</v>
      </c>
      <c r="M1911" s="37">
        <v>565037.41</v>
      </c>
      <c r="N1911" s="37">
        <v>565037.41</v>
      </c>
      <c r="O1911" s="37">
        <v>565037.41</v>
      </c>
      <c r="P1911" s="37">
        <v>565037.41</v>
      </c>
      <c r="Q1911" s="37">
        <v>565037.41</v>
      </c>
      <c r="R1911" s="37">
        <v>564736.65</v>
      </c>
      <c r="S1911" s="37">
        <v>564736.65</v>
      </c>
      <c r="T1911" s="124"/>
    </row>
    <row r="1912" spans="1:20">
      <c r="B1912" s="6">
        <v>2013</v>
      </c>
      <c r="C1912" s="36"/>
      <c r="D1912" s="36"/>
      <c r="E1912" s="36"/>
      <c r="F1912" s="36"/>
      <c r="G1912" s="36"/>
      <c r="H1912" s="36"/>
      <c r="I1912" s="36"/>
      <c r="J1912" s="37">
        <v>911877.08</v>
      </c>
      <c r="K1912" s="37">
        <v>911877.08</v>
      </c>
      <c r="L1912" s="37">
        <v>911877.08</v>
      </c>
      <c r="M1912" s="37">
        <v>911877.08</v>
      </c>
      <c r="N1912" s="37">
        <v>911877.08</v>
      </c>
      <c r="O1912" s="37">
        <v>911877.08</v>
      </c>
      <c r="P1912" s="37">
        <v>911877.08</v>
      </c>
      <c r="Q1912" s="37">
        <v>911877.08</v>
      </c>
      <c r="R1912" s="37">
        <v>911877.08</v>
      </c>
      <c r="S1912" s="37">
        <v>911877.08</v>
      </c>
      <c r="T1912" s="124"/>
    </row>
    <row r="1913" spans="1:20">
      <c r="B1913" s="6">
        <v>2012</v>
      </c>
      <c r="C1913" s="36"/>
      <c r="D1913" s="36"/>
      <c r="E1913" s="36"/>
      <c r="F1913" s="36"/>
      <c r="G1913" s="36"/>
      <c r="H1913" s="36"/>
      <c r="I1913" s="37">
        <v>697580.94</v>
      </c>
      <c r="J1913" s="37">
        <v>697580.94</v>
      </c>
      <c r="K1913" s="37">
        <v>736450.91999999993</v>
      </c>
      <c r="L1913" s="37">
        <v>736450.91999999993</v>
      </c>
      <c r="M1913" s="37">
        <v>736450.91999999993</v>
      </c>
      <c r="N1913" s="37">
        <v>736450.91999999993</v>
      </c>
      <c r="O1913" s="37">
        <v>736450.91999999993</v>
      </c>
      <c r="P1913" s="37">
        <v>736450.91999999993</v>
      </c>
      <c r="Q1913" s="37">
        <v>736450.91999999993</v>
      </c>
      <c r="R1913" s="37">
        <v>736450.91999999993</v>
      </c>
      <c r="S1913" s="37">
        <v>736450.91999999993</v>
      </c>
      <c r="T1913" s="124"/>
    </row>
    <row r="1914" spans="1:20">
      <c r="B1914" s="6">
        <v>2011</v>
      </c>
      <c r="C1914" s="36"/>
      <c r="D1914" s="36"/>
      <c r="E1914" s="36"/>
      <c r="F1914" s="36"/>
      <c r="G1914" s="36"/>
      <c r="H1914" s="37">
        <v>2434</v>
      </c>
      <c r="I1914" s="37">
        <v>2434</v>
      </c>
      <c r="J1914" s="37">
        <v>2434</v>
      </c>
      <c r="K1914" s="37">
        <v>2434</v>
      </c>
      <c r="L1914" s="37">
        <v>2434</v>
      </c>
      <c r="M1914" s="37">
        <v>2434</v>
      </c>
      <c r="N1914" s="37">
        <v>2434</v>
      </c>
      <c r="O1914" s="37">
        <v>2434</v>
      </c>
      <c r="P1914" s="37">
        <v>2434</v>
      </c>
      <c r="Q1914" s="37">
        <v>2434</v>
      </c>
      <c r="R1914" s="37">
        <v>2434</v>
      </c>
      <c r="S1914" s="37">
        <v>2434</v>
      </c>
      <c r="T1914" s="124"/>
    </row>
    <row r="1915" spans="1:20">
      <c r="B1915" s="6">
        <v>2010</v>
      </c>
      <c r="C1915" s="36"/>
      <c r="D1915" s="36"/>
      <c r="E1915" s="36"/>
      <c r="F1915" s="36"/>
      <c r="G1915" s="37">
        <v>417385.75</v>
      </c>
      <c r="H1915" s="37">
        <v>417385.75</v>
      </c>
      <c r="I1915" s="37">
        <v>417385.75</v>
      </c>
      <c r="J1915" s="37">
        <v>417385.75</v>
      </c>
      <c r="K1915" s="37">
        <v>417385.75</v>
      </c>
      <c r="L1915" s="37">
        <v>417385.75</v>
      </c>
      <c r="M1915" s="37">
        <v>417385.75</v>
      </c>
      <c r="N1915" s="37">
        <v>417385.75</v>
      </c>
      <c r="O1915" s="37">
        <v>417385.75</v>
      </c>
      <c r="P1915" s="37">
        <v>417385.75</v>
      </c>
      <c r="Q1915" s="37">
        <v>417385.75</v>
      </c>
      <c r="R1915" s="37">
        <v>417385.75</v>
      </c>
      <c r="S1915" s="37">
        <v>417385.75</v>
      </c>
      <c r="T1915" s="124"/>
    </row>
    <row r="1916" spans="1:20">
      <c r="B1916" s="6">
        <v>2009</v>
      </c>
      <c r="C1916" s="36"/>
      <c r="D1916" s="36"/>
      <c r="E1916" s="36"/>
      <c r="F1916" s="37">
        <v>849178.86</v>
      </c>
      <c r="G1916" s="37">
        <v>849178.86</v>
      </c>
      <c r="H1916" s="37">
        <v>849178.86</v>
      </c>
      <c r="I1916" s="37">
        <v>849178.86</v>
      </c>
      <c r="J1916" s="37">
        <v>849178.86</v>
      </c>
      <c r="K1916" s="37">
        <v>849178.86</v>
      </c>
      <c r="L1916" s="37">
        <v>849178.86</v>
      </c>
      <c r="M1916" s="37">
        <v>849178.86</v>
      </c>
      <c r="N1916" s="37">
        <v>849178.86</v>
      </c>
      <c r="O1916" s="37">
        <v>849178.86</v>
      </c>
      <c r="P1916" s="37">
        <v>849178.86</v>
      </c>
      <c r="Q1916" s="37">
        <v>849178.86</v>
      </c>
      <c r="R1916" s="37">
        <v>849178.86</v>
      </c>
      <c r="S1916" s="37">
        <v>849178.86</v>
      </c>
      <c r="T1916" s="124"/>
    </row>
    <row r="1917" spans="1:20">
      <c r="B1917" s="6">
        <v>2008</v>
      </c>
      <c r="C1917" s="36"/>
      <c r="D1917" s="36"/>
      <c r="E1917" s="37">
        <v>770621.62</v>
      </c>
      <c r="F1917" s="37">
        <v>770621.62</v>
      </c>
      <c r="G1917" s="37">
        <v>770621.62</v>
      </c>
      <c r="H1917" s="37">
        <v>770621.62</v>
      </c>
      <c r="I1917" s="37">
        <v>770621.62</v>
      </c>
      <c r="J1917" s="37">
        <v>770621.62</v>
      </c>
      <c r="K1917" s="37">
        <v>770621.62</v>
      </c>
      <c r="L1917" s="37">
        <v>770621.62</v>
      </c>
      <c r="M1917" s="37">
        <v>770621.62</v>
      </c>
      <c r="N1917" s="37">
        <v>770621.62</v>
      </c>
      <c r="O1917" s="37">
        <v>770621.62</v>
      </c>
      <c r="P1917" s="37">
        <v>770621.62</v>
      </c>
      <c r="Q1917" s="37">
        <v>770621.62</v>
      </c>
      <c r="R1917" s="37">
        <v>770621.62999999989</v>
      </c>
      <c r="S1917" s="37">
        <v>770621.62999999989</v>
      </c>
      <c r="T1917" s="124"/>
    </row>
    <row r="1918" spans="1:20">
      <c r="B1918" s="6">
        <v>2007</v>
      </c>
      <c r="C1918" s="36"/>
      <c r="D1918" s="37">
        <v>687614.66</v>
      </c>
      <c r="E1918" s="37">
        <v>687614.66</v>
      </c>
      <c r="F1918" s="37">
        <v>687614.66</v>
      </c>
      <c r="G1918" s="37">
        <v>687614.66</v>
      </c>
      <c r="H1918" s="37">
        <v>687614.66</v>
      </c>
      <c r="I1918" s="37">
        <v>687614.66</v>
      </c>
      <c r="J1918" s="37">
        <v>687614.66</v>
      </c>
      <c r="K1918" s="37">
        <v>687614.66</v>
      </c>
      <c r="L1918" s="37">
        <v>687614.66</v>
      </c>
      <c r="M1918" s="37">
        <v>687614.66</v>
      </c>
      <c r="N1918" s="37">
        <v>687614.66</v>
      </c>
      <c r="O1918" s="37">
        <v>687614.66</v>
      </c>
      <c r="P1918" s="37">
        <v>687614.66</v>
      </c>
      <c r="Q1918" s="37">
        <f>687614.66-207</f>
        <v>687407.66</v>
      </c>
      <c r="R1918" s="37">
        <v>687308.15</v>
      </c>
      <c r="S1918" s="37">
        <v>687308.15</v>
      </c>
      <c r="T1918" s="124"/>
    </row>
    <row r="1919" spans="1:20">
      <c r="B1919" s="6">
        <v>2006</v>
      </c>
      <c r="C1919" s="37">
        <v>785941.99</v>
      </c>
      <c r="D1919" s="37">
        <v>785941.99</v>
      </c>
      <c r="E1919" s="37">
        <v>785941.99</v>
      </c>
      <c r="F1919" s="37">
        <v>785941.99</v>
      </c>
      <c r="G1919" s="37">
        <v>785941.99</v>
      </c>
      <c r="H1919" s="37">
        <v>785941.99</v>
      </c>
      <c r="I1919" s="37">
        <v>785941.99</v>
      </c>
      <c r="J1919" s="37">
        <v>785941.99</v>
      </c>
      <c r="K1919" s="37">
        <v>785941.99</v>
      </c>
      <c r="L1919" s="37">
        <v>785941.99</v>
      </c>
      <c r="M1919" s="37">
        <v>785941.99</v>
      </c>
      <c r="N1919" s="37">
        <v>749941.99</v>
      </c>
      <c r="O1919" s="37">
        <v>749941.99</v>
      </c>
      <c r="P1919" s="37">
        <v>749941.99</v>
      </c>
      <c r="Q1919" s="37">
        <v>749941.99</v>
      </c>
      <c r="R1919" s="37">
        <v>749941.99</v>
      </c>
      <c r="S1919" s="37">
        <v>749941.99</v>
      </c>
      <c r="T1919" s="124"/>
    </row>
    <row r="1920" spans="1:20">
      <c r="B1920" s="6">
        <v>2005</v>
      </c>
      <c r="C1920" s="37">
        <v>520786.72000000003</v>
      </c>
      <c r="D1920" s="37">
        <v>520786.72000000003</v>
      </c>
      <c r="E1920" s="37">
        <v>520786.72000000003</v>
      </c>
      <c r="F1920" s="37">
        <v>520786.72000000003</v>
      </c>
      <c r="G1920" s="37">
        <v>520786.72000000003</v>
      </c>
      <c r="H1920" s="37">
        <v>520786.72000000003</v>
      </c>
      <c r="I1920" s="37">
        <v>520786.72000000003</v>
      </c>
      <c r="J1920" s="37">
        <v>520786.72000000003</v>
      </c>
      <c r="K1920" s="37">
        <v>520786.72000000003</v>
      </c>
      <c r="L1920" s="37">
        <v>520786.72000000003</v>
      </c>
      <c r="M1920" s="37">
        <v>520786.72000000003</v>
      </c>
      <c r="N1920" s="37">
        <v>520786.72000000003</v>
      </c>
      <c r="O1920" s="37">
        <v>520786.72000000003</v>
      </c>
      <c r="P1920" s="37">
        <v>520786.72000000003</v>
      </c>
      <c r="Q1920" s="37">
        <v>520786.72000000003</v>
      </c>
      <c r="R1920" s="37">
        <v>520786.72000000003</v>
      </c>
      <c r="S1920" s="37">
        <v>520786.72000000003</v>
      </c>
      <c r="T1920" s="124"/>
    </row>
    <row r="1921" spans="2:20">
      <c r="B1921" s="6">
        <v>2004</v>
      </c>
      <c r="C1921" s="37">
        <v>284550.59999999998</v>
      </c>
      <c r="D1921" s="37">
        <v>284550.59999999998</v>
      </c>
      <c r="E1921" s="37">
        <v>284550.59999999998</v>
      </c>
      <c r="F1921" s="37">
        <v>284550.59999999998</v>
      </c>
      <c r="G1921" s="37">
        <v>284550.59999999998</v>
      </c>
      <c r="H1921" s="37">
        <v>284550.59999999998</v>
      </c>
      <c r="I1921" s="37">
        <v>284550.59999999998</v>
      </c>
      <c r="J1921" s="37">
        <v>284550.59999999998</v>
      </c>
      <c r="K1921" s="37">
        <v>284550.59999999998</v>
      </c>
      <c r="L1921" s="37">
        <v>284550.59999999998</v>
      </c>
      <c r="M1921" s="37">
        <v>284550.59999999998</v>
      </c>
      <c r="N1921" s="37">
        <v>284550.59999999998</v>
      </c>
      <c r="O1921" s="37">
        <v>284550.59999999998</v>
      </c>
      <c r="P1921" s="37">
        <v>284550.59999999998</v>
      </c>
      <c r="Q1921" s="37">
        <v>284550.59999999998</v>
      </c>
      <c r="R1921" s="37">
        <v>284550.59999999998</v>
      </c>
      <c r="S1921" s="37">
        <v>284550.59999999998</v>
      </c>
      <c r="T1921" s="124"/>
    </row>
    <row r="1922" spans="2:20">
      <c r="B1922" s="6">
        <v>2003</v>
      </c>
      <c r="C1922" s="37">
        <v>40883.49</v>
      </c>
      <c r="D1922" s="37">
        <v>40883.49</v>
      </c>
      <c r="E1922" s="37">
        <v>40883.49</v>
      </c>
      <c r="F1922" s="37">
        <v>40883.49</v>
      </c>
      <c r="G1922" s="37">
        <v>40883.49</v>
      </c>
      <c r="H1922" s="37">
        <v>40883.49</v>
      </c>
      <c r="I1922" s="37">
        <v>40883.49</v>
      </c>
      <c r="J1922" s="37">
        <v>40883.49</v>
      </c>
      <c r="K1922" s="37">
        <v>40883.49</v>
      </c>
      <c r="L1922" s="37">
        <v>40883.49</v>
      </c>
      <c r="M1922" s="37">
        <v>40883.49</v>
      </c>
      <c r="N1922" s="37">
        <v>40883.49</v>
      </c>
      <c r="O1922" s="37">
        <v>40883.49</v>
      </c>
      <c r="P1922" s="37">
        <v>40883.49</v>
      </c>
      <c r="Q1922" s="37">
        <f>40883.49-2294</f>
        <v>38589.49</v>
      </c>
      <c r="R1922" s="37">
        <v>38589.490000000005</v>
      </c>
      <c r="S1922" s="37">
        <f>38589.49-392</f>
        <v>38197.49</v>
      </c>
      <c r="T1922" s="124"/>
    </row>
    <row r="1923" spans="2:20">
      <c r="B1923" s="6">
        <v>2002</v>
      </c>
      <c r="C1923" s="37">
        <v>160390.18</v>
      </c>
      <c r="D1923" s="37">
        <v>160390.18</v>
      </c>
      <c r="E1923" s="37">
        <v>160390.18</v>
      </c>
      <c r="F1923" s="37">
        <v>160390.18</v>
      </c>
      <c r="G1923" s="37">
        <v>160390.18</v>
      </c>
      <c r="H1923" s="37">
        <v>160390.18</v>
      </c>
      <c r="I1923" s="37">
        <v>160390.18</v>
      </c>
      <c r="J1923" s="37">
        <v>160390.18</v>
      </c>
      <c r="K1923" s="37">
        <v>160390.18</v>
      </c>
      <c r="L1923" s="37">
        <v>160390.18</v>
      </c>
      <c r="M1923" s="37">
        <v>160390.18</v>
      </c>
      <c r="N1923" s="37">
        <v>160390.18</v>
      </c>
      <c r="O1923" s="37">
        <v>160390.18</v>
      </c>
      <c r="P1923" s="37">
        <v>160390.18</v>
      </c>
      <c r="Q1923" s="37">
        <v>160390.18</v>
      </c>
      <c r="R1923" s="37">
        <v>160390.18</v>
      </c>
      <c r="S1923" s="37">
        <v>160390.18</v>
      </c>
      <c r="T1923" s="124"/>
    </row>
    <row r="1924" spans="2:20">
      <c r="B1924" s="6">
        <v>2001</v>
      </c>
      <c r="C1924" s="37">
        <v>189238.76</v>
      </c>
      <c r="D1924" s="37">
        <v>189238.76</v>
      </c>
      <c r="E1924" s="37">
        <v>189238.76</v>
      </c>
      <c r="F1924" s="37">
        <v>189238.76</v>
      </c>
      <c r="G1924" s="37">
        <v>189238.76</v>
      </c>
      <c r="H1924" s="37">
        <v>189238.76</v>
      </c>
      <c r="I1924" s="37">
        <v>189238.76</v>
      </c>
      <c r="J1924" s="37">
        <v>189238.76</v>
      </c>
      <c r="K1924" s="37">
        <v>189238.76</v>
      </c>
      <c r="L1924" s="37">
        <v>189238.76</v>
      </c>
      <c r="M1924" s="37">
        <v>189238.76</v>
      </c>
      <c r="N1924" s="37">
        <v>189238.76</v>
      </c>
      <c r="O1924" s="37">
        <v>189238.76</v>
      </c>
      <c r="P1924" s="37">
        <v>189238.76</v>
      </c>
      <c r="Q1924" s="37">
        <v>189238.76</v>
      </c>
      <c r="R1924" s="37">
        <v>189238.76</v>
      </c>
      <c r="S1924" s="37">
        <v>189238.76</v>
      </c>
      <c r="T1924" s="124"/>
    </row>
    <row r="1925" spans="2:20">
      <c r="B1925" s="6">
        <v>2000</v>
      </c>
      <c r="C1925" s="37">
        <v>219190.03999999998</v>
      </c>
      <c r="D1925" s="37">
        <v>219190.03999999998</v>
      </c>
      <c r="E1925" s="37">
        <v>213690.03999999998</v>
      </c>
      <c r="F1925" s="37">
        <v>213690.03999999998</v>
      </c>
      <c r="G1925" s="37">
        <v>213690.03999999998</v>
      </c>
      <c r="H1925" s="37">
        <v>207502.36000000002</v>
      </c>
      <c r="I1925" s="37">
        <v>207502.36000000002</v>
      </c>
      <c r="J1925" s="37">
        <v>207502.36000000002</v>
      </c>
      <c r="K1925" s="37">
        <v>207502.36000000002</v>
      </c>
      <c r="L1925" s="37">
        <v>207502.36000000002</v>
      </c>
      <c r="M1925" s="37">
        <v>207502.36000000002</v>
      </c>
      <c r="N1925" s="37">
        <v>207502.36000000002</v>
      </c>
      <c r="O1925" s="37">
        <v>207502.36000000002</v>
      </c>
      <c r="P1925" s="37">
        <v>207502.36000000002</v>
      </c>
      <c r="Q1925" s="37">
        <v>207502.36000000002</v>
      </c>
      <c r="R1925" s="37">
        <v>207502.36000000002</v>
      </c>
      <c r="S1925" s="37">
        <v>207502.36000000002</v>
      </c>
      <c r="T1925" s="124"/>
    </row>
    <row r="1926" spans="2:20">
      <c r="B1926" s="6">
        <v>1999</v>
      </c>
      <c r="C1926" s="37">
        <v>379489.56999999995</v>
      </c>
      <c r="D1926" s="37">
        <v>379489.56999999995</v>
      </c>
      <c r="E1926" s="37">
        <v>379489.56999999995</v>
      </c>
      <c r="F1926" s="37">
        <v>379489.56999999995</v>
      </c>
      <c r="G1926" s="37">
        <v>379489.56999999995</v>
      </c>
      <c r="H1926" s="37">
        <v>377779.85000000003</v>
      </c>
      <c r="I1926" s="37">
        <v>377779.85000000003</v>
      </c>
      <c r="J1926" s="37">
        <v>377779.85000000003</v>
      </c>
      <c r="K1926" s="37">
        <v>377779.85000000003</v>
      </c>
      <c r="L1926" s="37">
        <v>377779.85000000003</v>
      </c>
      <c r="M1926" s="37">
        <v>377779.85000000003</v>
      </c>
      <c r="N1926" s="37">
        <v>377779.85000000003</v>
      </c>
      <c r="O1926" s="37">
        <v>377779.85000000003</v>
      </c>
      <c r="P1926" s="37">
        <v>377779.85000000003</v>
      </c>
      <c r="Q1926" s="37">
        <v>377779.85000000003</v>
      </c>
      <c r="R1926" s="37">
        <v>377779.85000000003</v>
      </c>
      <c r="S1926" s="37">
        <v>377779.85000000003</v>
      </c>
      <c r="T1926" s="124"/>
    </row>
    <row r="1927" spans="2:20">
      <c r="B1927" s="6">
        <v>1998</v>
      </c>
      <c r="C1927" s="37">
        <v>454561.04</v>
      </c>
      <c r="D1927" s="37">
        <v>448711.04</v>
      </c>
      <c r="E1927" s="37">
        <v>440386.04</v>
      </c>
      <c r="F1927" s="37">
        <v>440386.04</v>
      </c>
      <c r="G1927" s="37">
        <v>440386.04</v>
      </c>
      <c r="H1927" s="37">
        <v>406423.93</v>
      </c>
      <c r="I1927" s="37">
        <v>406423.93</v>
      </c>
      <c r="J1927" s="37">
        <v>406423.93</v>
      </c>
      <c r="K1927" s="37">
        <v>406423.93</v>
      </c>
      <c r="L1927" s="37">
        <v>406423.93</v>
      </c>
      <c r="M1927" s="37">
        <v>406423.93</v>
      </c>
      <c r="N1927" s="37">
        <v>406423.93</v>
      </c>
      <c r="O1927" s="37">
        <v>406423.93</v>
      </c>
      <c r="P1927" s="37">
        <v>406423.93</v>
      </c>
      <c r="Q1927" s="37">
        <v>406423.93</v>
      </c>
      <c r="R1927" s="37">
        <v>406423.93</v>
      </c>
      <c r="S1927" s="37">
        <v>406423.93</v>
      </c>
      <c r="T1927" s="124"/>
    </row>
    <row r="1928" spans="2:20">
      <c r="B1928" s="6">
        <v>1997</v>
      </c>
      <c r="C1928" s="37">
        <v>970157.67</v>
      </c>
      <c r="D1928" s="37">
        <v>970157.67</v>
      </c>
      <c r="E1928" s="37">
        <v>970157.67</v>
      </c>
      <c r="F1928" s="37">
        <v>970157.67</v>
      </c>
      <c r="G1928" s="37">
        <v>970157.67</v>
      </c>
      <c r="H1928" s="37">
        <v>970157.67</v>
      </c>
      <c r="I1928" s="37">
        <v>970157.67</v>
      </c>
      <c r="J1928" s="37">
        <v>970157.67</v>
      </c>
      <c r="K1928" s="37">
        <v>970157.67</v>
      </c>
      <c r="L1928" s="37">
        <v>970157.67</v>
      </c>
      <c r="M1928" s="37">
        <v>970157.67</v>
      </c>
      <c r="N1928" s="37">
        <v>970157.67</v>
      </c>
      <c r="O1928" s="37">
        <v>970157.67</v>
      </c>
      <c r="P1928" s="37">
        <v>970157.67</v>
      </c>
      <c r="Q1928" s="37">
        <v>970157.67</v>
      </c>
      <c r="R1928" s="37">
        <v>970157.67</v>
      </c>
      <c r="S1928" s="37">
        <v>970157.67</v>
      </c>
      <c r="T1928" s="124"/>
    </row>
    <row r="1929" spans="2:20">
      <c r="B1929" s="6">
        <v>1996</v>
      </c>
      <c r="C1929" s="37">
        <v>1143542.1200000001</v>
      </c>
      <c r="D1929" s="37">
        <v>1143542.1200000001</v>
      </c>
      <c r="E1929" s="37">
        <v>1143542.1200000001</v>
      </c>
      <c r="F1929" s="37">
        <v>1143542.1200000001</v>
      </c>
      <c r="G1929" s="37">
        <v>1143542.1200000001</v>
      </c>
      <c r="H1929" s="37">
        <v>1143542.1200000001</v>
      </c>
      <c r="I1929" s="37">
        <v>1143542.1200000001</v>
      </c>
      <c r="J1929" s="37">
        <v>1143542.1200000001</v>
      </c>
      <c r="K1929" s="37">
        <v>1143542.1200000001</v>
      </c>
      <c r="L1929" s="37">
        <v>1143542.1200000001</v>
      </c>
      <c r="M1929" s="37">
        <v>1143542.1200000001</v>
      </c>
      <c r="N1929" s="37">
        <v>1143542.1200000001</v>
      </c>
      <c r="O1929" s="37">
        <v>1143542.1200000001</v>
      </c>
      <c r="P1929" s="37">
        <v>1143542.1200000001</v>
      </c>
      <c r="Q1929" s="37">
        <v>1143542.1200000001</v>
      </c>
      <c r="R1929" s="37">
        <v>1143542.1200000001</v>
      </c>
      <c r="S1929" s="37">
        <f>1143542.12-102</f>
        <v>1143440.1200000001</v>
      </c>
      <c r="T1929" s="124"/>
    </row>
    <row r="1930" spans="2:20">
      <c r="B1930" s="6">
        <v>1995</v>
      </c>
      <c r="C1930" s="37">
        <v>934117.63</v>
      </c>
      <c r="D1930" s="37">
        <v>934117.63</v>
      </c>
      <c r="E1930" s="37">
        <v>929717.63</v>
      </c>
      <c r="F1930" s="37">
        <v>929717.63</v>
      </c>
      <c r="G1930" s="37">
        <v>929717.63</v>
      </c>
      <c r="H1930" s="37">
        <v>929717.63</v>
      </c>
      <c r="I1930" s="37">
        <v>929717.63</v>
      </c>
      <c r="J1930" s="37">
        <v>929717.63</v>
      </c>
      <c r="K1930" s="37">
        <v>929717.63</v>
      </c>
      <c r="L1930" s="37">
        <v>929717.63</v>
      </c>
      <c r="M1930" s="37">
        <v>929717.63</v>
      </c>
      <c r="N1930" s="37">
        <v>929717.63</v>
      </c>
      <c r="O1930" s="37">
        <v>929717.63</v>
      </c>
      <c r="P1930" s="37">
        <v>929717.63</v>
      </c>
      <c r="Q1930" s="37">
        <v>929717.63</v>
      </c>
      <c r="R1930" s="37">
        <v>929717.63</v>
      </c>
      <c r="S1930" s="37">
        <v>929717.63</v>
      </c>
      <c r="T1930" s="124"/>
    </row>
    <row r="1931" spans="2:20">
      <c r="B1931" s="6">
        <v>1994</v>
      </c>
      <c r="C1931" s="37">
        <v>1173843.53</v>
      </c>
      <c r="D1931" s="37">
        <v>1173843.53</v>
      </c>
      <c r="E1931" s="37">
        <v>1173843.53</v>
      </c>
      <c r="F1931" s="37">
        <v>1173843.53</v>
      </c>
      <c r="G1931" s="37">
        <v>1173843.53</v>
      </c>
      <c r="H1931" s="37">
        <v>1173843.53</v>
      </c>
      <c r="I1931" s="37">
        <v>1173843.53</v>
      </c>
      <c r="J1931" s="37">
        <v>1173843.53</v>
      </c>
      <c r="K1931" s="37">
        <v>1173843.53</v>
      </c>
      <c r="L1931" s="37">
        <v>1173843.53</v>
      </c>
      <c r="M1931" s="37">
        <v>1156833.53</v>
      </c>
      <c r="N1931" s="37">
        <v>1156833.53</v>
      </c>
      <c r="O1931" s="37">
        <v>1156833.53</v>
      </c>
      <c r="P1931" s="37">
        <v>1156833.53</v>
      </c>
      <c r="Q1931" s="37">
        <v>1156833.53</v>
      </c>
      <c r="R1931" s="37">
        <v>1156833.53</v>
      </c>
      <c r="S1931" s="37">
        <v>1156833.53</v>
      </c>
      <c r="T1931" s="124"/>
    </row>
    <row r="1932" spans="2:20">
      <c r="B1932" s="6">
        <v>1993</v>
      </c>
      <c r="C1932" s="37">
        <v>1024626</v>
      </c>
      <c r="D1932" s="37">
        <v>1024626</v>
      </c>
      <c r="E1932" s="37">
        <v>1009426</v>
      </c>
      <c r="F1932" s="37">
        <v>1009426</v>
      </c>
      <c r="G1932" s="37">
        <v>1009426</v>
      </c>
      <c r="H1932" s="37">
        <v>1009426</v>
      </c>
      <c r="I1932" s="37">
        <v>1009426</v>
      </c>
      <c r="J1932" s="37">
        <v>1009426</v>
      </c>
      <c r="K1932" s="37">
        <v>1009426</v>
      </c>
      <c r="L1932" s="37">
        <v>1009426</v>
      </c>
      <c r="M1932" s="37">
        <v>1009426</v>
      </c>
      <c r="N1932" s="37">
        <v>1009426</v>
      </c>
      <c r="O1932" s="37">
        <v>1009426</v>
      </c>
      <c r="P1932" s="37">
        <v>1009426</v>
      </c>
      <c r="Q1932" s="37">
        <v>1009426</v>
      </c>
      <c r="R1932" s="37">
        <v>1009426</v>
      </c>
      <c r="S1932" s="37">
        <v>1009426</v>
      </c>
      <c r="T1932" s="124"/>
    </row>
    <row r="1933" spans="2:20">
      <c r="B1933" s="6">
        <v>1992</v>
      </c>
      <c r="C1933" s="37">
        <v>1163585.07</v>
      </c>
      <c r="D1933" s="37">
        <v>1163585.07</v>
      </c>
      <c r="E1933" s="37">
        <v>1163585.07</v>
      </c>
      <c r="F1933" s="37">
        <v>1163585.07</v>
      </c>
      <c r="G1933" s="37">
        <v>1163585.07</v>
      </c>
      <c r="H1933" s="37">
        <v>1163585.07</v>
      </c>
      <c r="I1933" s="37">
        <v>1163585.07</v>
      </c>
      <c r="J1933" s="37">
        <v>1163585.07</v>
      </c>
      <c r="K1933" s="37">
        <v>1163585.07</v>
      </c>
      <c r="L1933" s="37">
        <v>1163585.07</v>
      </c>
      <c r="M1933" s="37">
        <v>1163585.07</v>
      </c>
      <c r="N1933" s="37">
        <v>1163585.07</v>
      </c>
      <c r="O1933" s="37">
        <v>1163585.07</v>
      </c>
      <c r="P1933" s="37">
        <v>1163585.07</v>
      </c>
      <c r="Q1933" s="37">
        <v>1163585.07</v>
      </c>
      <c r="R1933" s="37">
        <v>1163585.07</v>
      </c>
      <c r="S1933" s="37">
        <v>1163585.07</v>
      </c>
      <c r="T1933" s="124"/>
    </row>
    <row r="1934" spans="2:20">
      <c r="B1934" s="6">
        <v>1991</v>
      </c>
      <c r="C1934" s="37">
        <v>1064493.5</v>
      </c>
      <c r="D1934" s="37">
        <v>1057293.5</v>
      </c>
      <c r="E1934" s="37">
        <v>1057293.5</v>
      </c>
      <c r="F1934" s="37">
        <v>1057293.5</v>
      </c>
      <c r="G1934" s="37">
        <v>1057293.5</v>
      </c>
      <c r="H1934" s="37">
        <v>1057293.5</v>
      </c>
      <c r="I1934" s="37">
        <v>1057293.5</v>
      </c>
      <c r="J1934" s="37">
        <v>1057293.5</v>
      </c>
      <c r="K1934" s="37">
        <v>1057293.5</v>
      </c>
      <c r="L1934" s="37">
        <v>1057293.5</v>
      </c>
      <c r="M1934" s="37">
        <v>1057293.5</v>
      </c>
      <c r="N1934" s="37">
        <v>1057293.5</v>
      </c>
      <c r="O1934" s="37">
        <v>1057293.5</v>
      </c>
      <c r="P1934" s="37">
        <v>1057293.5</v>
      </c>
      <c r="Q1934" s="37">
        <v>1057293.5</v>
      </c>
      <c r="R1934" s="37">
        <v>1057293.5</v>
      </c>
      <c r="S1934" s="37">
        <v>1057293.5</v>
      </c>
      <c r="T1934" s="124"/>
    </row>
    <row r="1935" spans="2:20">
      <c r="B1935" s="6">
        <v>1990</v>
      </c>
      <c r="C1935" s="37">
        <v>1518065.92</v>
      </c>
      <c r="D1935" s="37">
        <v>1516865.92</v>
      </c>
      <c r="E1935" s="37">
        <v>1485065.92</v>
      </c>
      <c r="F1935" s="37">
        <v>1485065.92</v>
      </c>
      <c r="G1935" s="37">
        <v>1485065.92</v>
      </c>
      <c r="H1935" s="37">
        <v>1483475.93</v>
      </c>
      <c r="I1935" s="37">
        <v>1483475.93</v>
      </c>
      <c r="J1935" s="37">
        <v>1483475.93</v>
      </c>
      <c r="K1935" s="37">
        <v>1483475.93</v>
      </c>
      <c r="L1935" s="37">
        <v>1483475.93</v>
      </c>
      <c r="M1935" s="37">
        <v>1468995.93</v>
      </c>
      <c r="N1935" s="37">
        <v>1468995.93</v>
      </c>
      <c r="O1935" s="37">
        <v>1468995.93</v>
      </c>
      <c r="P1935" s="37">
        <v>1468995.93</v>
      </c>
      <c r="Q1935" s="37">
        <v>1468995.93</v>
      </c>
      <c r="R1935" s="37">
        <v>1468995.93</v>
      </c>
      <c r="S1935" s="37">
        <f>1468995.93-2265</f>
        <v>1466730.93</v>
      </c>
      <c r="T1935" s="124"/>
    </row>
    <row r="1936" spans="2:20">
      <c r="B1936" s="6">
        <v>1989</v>
      </c>
      <c r="C1936" s="37">
        <v>785721.42999999993</v>
      </c>
      <c r="D1936" s="37">
        <v>785721.42999999993</v>
      </c>
      <c r="E1936" s="37">
        <v>785721.42999999993</v>
      </c>
      <c r="F1936" s="37">
        <v>785721.42999999993</v>
      </c>
      <c r="G1936" s="37">
        <v>785721.42999999993</v>
      </c>
      <c r="H1936" s="37">
        <v>618877.21000000008</v>
      </c>
      <c r="I1936" s="37">
        <v>618877.21000000008</v>
      </c>
      <c r="J1936" s="37">
        <v>618877.21000000008</v>
      </c>
      <c r="K1936" s="37">
        <v>618877.21000000008</v>
      </c>
      <c r="L1936" s="37">
        <v>618877.21000000008</v>
      </c>
      <c r="M1936" s="37">
        <v>618877.21000000008</v>
      </c>
      <c r="N1936" s="37">
        <v>618877.21000000008</v>
      </c>
      <c r="O1936" s="37">
        <v>618877.21000000008</v>
      </c>
      <c r="P1936" s="37">
        <v>618877.21000000008</v>
      </c>
      <c r="Q1936" s="37">
        <v>618877.21000000008</v>
      </c>
      <c r="R1936" s="37">
        <v>618877.21000000008</v>
      </c>
      <c r="S1936" s="37">
        <v>618877.21000000008</v>
      </c>
      <c r="T1936" s="124"/>
    </row>
    <row r="1937" spans="2:20">
      <c r="B1937" s="6">
        <v>1988</v>
      </c>
      <c r="C1937" s="37">
        <v>864339.06</v>
      </c>
      <c r="D1937" s="37">
        <v>864339.06</v>
      </c>
      <c r="E1937" s="37">
        <v>864339.06</v>
      </c>
      <c r="F1937" s="37">
        <v>864339.06</v>
      </c>
      <c r="G1937" s="37">
        <v>864339.06</v>
      </c>
      <c r="H1937" s="37">
        <v>816469.26</v>
      </c>
      <c r="I1937" s="37">
        <v>816469.26</v>
      </c>
      <c r="J1937" s="37">
        <v>816469.26</v>
      </c>
      <c r="K1937" s="37">
        <v>833843.98</v>
      </c>
      <c r="L1937" s="37">
        <v>833843.98</v>
      </c>
      <c r="M1937" s="37">
        <v>833843.98</v>
      </c>
      <c r="N1937" s="37">
        <v>833843.98</v>
      </c>
      <c r="O1937" s="37">
        <v>833843.98</v>
      </c>
      <c r="P1937" s="37">
        <v>833843.98</v>
      </c>
      <c r="Q1937" s="37">
        <v>833843.98</v>
      </c>
      <c r="R1937" s="37">
        <v>833843.98</v>
      </c>
      <c r="S1937" s="37">
        <f>833843.98-157</f>
        <v>833686.98</v>
      </c>
      <c r="T1937" s="124"/>
    </row>
    <row r="1938" spans="2:20">
      <c r="B1938" s="6">
        <v>1987</v>
      </c>
      <c r="C1938" s="37">
        <v>1002425.97</v>
      </c>
      <c r="D1938" s="37">
        <v>1002425.97</v>
      </c>
      <c r="E1938" s="37">
        <v>1002425.97</v>
      </c>
      <c r="F1938" s="37">
        <v>1002425.97</v>
      </c>
      <c r="G1938" s="37">
        <v>1002425.97</v>
      </c>
      <c r="H1938" s="37">
        <v>943632</v>
      </c>
      <c r="I1938" s="37">
        <v>943632</v>
      </c>
      <c r="J1938" s="37">
        <v>943632</v>
      </c>
      <c r="K1938" s="37">
        <v>959203.91</v>
      </c>
      <c r="L1938" s="37">
        <v>959203.91</v>
      </c>
      <c r="M1938" s="37">
        <v>959203.91</v>
      </c>
      <c r="N1938" s="37">
        <v>959203.91</v>
      </c>
      <c r="O1938" s="37">
        <v>959203.91</v>
      </c>
      <c r="P1938" s="37">
        <v>959203.91</v>
      </c>
      <c r="Q1938" s="37">
        <f>959203.91-225</f>
        <v>958978.91</v>
      </c>
      <c r="R1938" s="37">
        <v>958978.52</v>
      </c>
      <c r="S1938" s="37">
        <v>958978.52</v>
      </c>
      <c r="T1938" s="124"/>
    </row>
    <row r="1939" spans="2:20">
      <c r="B1939" s="6">
        <v>1986</v>
      </c>
      <c r="C1939" s="37">
        <v>679011.98</v>
      </c>
      <c r="D1939" s="37">
        <v>679011.98</v>
      </c>
      <c r="E1939" s="37">
        <v>679011.98</v>
      </c>
      <c r="F1939" s="37">
        <v>679011.98</v>
      </c>
      <c r="G1939" s="37">
        <v>679011.98</v>
      </c>
      <c r="H1939" s="37">
        <v>622531.61</v>
      </c>
      <c r="I1939" s="37">
        <v>622531.61</v>
      </c>
      <c r="J1939" s="37">
        <v>622531.61</v>
      </c>
      <c r="K1939" s="37">
        <v>622531.61</v>
      </c>
      <c r="L1939" s="37">
        <v>622531.61</v>
      </c>
      <c r="M1939" s="37">
        <v>622531.61</v>
      </c>
      <c r="N1939" s="37">
        <v>622531.61</v>
      </c>
      <c r="O1939" s="37">
        <v>622531.61</v>
      </c>
      <c r="P1939" s="37">
        <v>622531.61</v>
      </c>
      <c r="Q1939" s="37">
        <v>622531.61</v>
      </c>
      <c r="R1939" s="37">
        <v>622531.61</v>
      </c>
      <c r="S1939" s="37">
        <f>622531.61-11246</f>
        <v>611285.61</v>
      </c>
      <c r="T1939" s="124"/>
    </row>
    <row r="1940" spans="2:20">
      <c r="B1940" s="6">
        <v>1985</v>
      </c>
      <c r="C1940" s="37">
        <v>463964.67000000004</v>
      </c>
      <c r="D1940" s="37">
        <v>463964.67000000004</v>
      </c>
      <c r="E1940" s="37">
        <v>463964.67000000004</v>
      </c>
      <c r="F1940" s="37">
        <v>463964.67000000004</v>
      </c>
      <c r="G1940" s="37">
        <v>463964.67000000004</v>
      </c>
      <c r="H1940" s="37">
        <v>431801.34</v>
      </c>
      <c r="I1940" s="37">
        <v>431801.34</v>
      </c>
      <c r="J1940" s="37">
        <v>431801.34</v>
      </c>
      <c r="K1940" s="37">
        <v>431801.34</v>
      </c>
      <c r="L1940" s="37">
        <v>431801.34</v>
      </c>
      <c r="M1940" s="37">
        <v>422601.34</v>
      </c>
      <c r="N1940" s="37">
        <v>422601.34</v>
      </c>
      <c r="O1940" s="37">
        <v>422601.34</v>
      </c>
      <c r="P1940" s="37">
        <v>422601.34</v>
      </c>
      <c r="Q1940" s="37">
        <v>422601.34</v>
      </c>
      <c r="R1940" s="37">
        <v>422601.34</v>
      </c>
      <c r="S1940" s="37">
        <v>422601.34</v>
      </c>
      <c r="T1940" s="124"/>
    </row>
    <row r="1941" spans="2:20">
      <c r="B1941" s="6">
        <v>1984</v>
      </c>
      <c r="C1941" s="37">
        <v>823831.82</v>
      </c>
      <c r="D1941" s="37">
        <v>823831.82</v>
      </c>
      <c r="E1941" s="37">
        <v>823831.82</v>
      </c>
      <c r="F1941" s="37">
        <v>823831.82</v>
      </c>
      <c r="G1941" s="37">
        <v>823831.82</v>
      </c>
      <c r="H1941" s="37">
        <v>816770.37</v>
      </c>
      <c r="I1941" s="37">
        <v>816770.37</v>
      </c>
      <c r="J1941" s="37">
        <v>816770.37</v>
      </c>
      <c r="K1941" s="37">
        <v>829736.73</v>
      </c>
      <c r="L1941" s="37">
        <v>829736.73</v>
      </c>
      <c r="M1941" s="37">
        <v>811174.23</v>
      </c>
      <c r="N1941" s="37">
        <v>811174.23</v>
      </c>
      <c r="O1941" s="37">
        <v>811174.23</v>
      </c>
      <c r="P1941" s="37">
        <v>811174.23</v>
      </c>
      <c r="Q1941" s="37">
        <v>811174.23</v>
      </c>
      <c r="R1941" s="37">
        <v>811174.23</v>
      </c>
      <c r="S1941" s="37">
        <f>811174.23-10290</f>
        <v>800884.23</v>
      </c>
      <c r="T1941" s="124"/>
    </row>
    <row r="1942" spans="2:20">
      <c r="B1942" s="6">
        <v>1983</v>
      </c>
      <c r="C1942" s="37">
        <v>525817.68999999994</v>
      </c>
      <c r="D1942" s="37">
        <v>525817.68999999994</v>
      </c>
      <c r="E1942" s="37">
        <v>525817.68999999994</v>
      </c>
      <c r="F1942" s="37">
        <v>474367.69</v>
      </c>
      <c r="G1942" s="37">
        <v>474367.69</v>
      </c>
      <c r="H1942" s="37">
        <v>466653.82999999996</v>
      </c>
      <c r="I1942" s="37">
        <v>466653.82999999996</v>
      </c>
      <c r="J1942" s="37">
        <v>466653.82999999996</v>
      </c>
      <c r="K1942" s="37">
        <v>466653.82999999996</v>
      </c>
      <c r="L1942" s="37">
        <v>466653.82999999996</v>
      </c>
      <c r="M1942" s="37">
        <v>466653.82999999996</v>
      </c>
      <c r="N1942" s="37">
        <v>466653.82999999996</v>
      </c>
      <c r="O1942" s="37">
        <v>466653.82999999996</v>
      </c>
      <c r="P1942" s="37">
        <v>466653.82999999996</v>
      </c>
      <c r="Q1942" s="37">
        <v>466653.82999999996</v>
      </c>
      <c r="R1942" s="37">
        <v>466653.82999999996</v>
      </c>
      <c r="S1942" s="37">
        <v>466653.82999999996</v>
      </c>
      <c r="T1942" s="124"/>
    </row>
    <row r="1943" spans="2:20">
      <c r="B1943" s="6">
        <v>1982</v>
      </c>
      <c r="C1943" s="37">
        <v>456447.66</v>
      </c>
      <c r="D1943" s="37">
        <v>456447.66</v>
      </c>
      <c r="E1943" s="37">
        <v>456447.66</v>
      </c>
      <c r="F1943" s="37">
        <v>456447.66</v>
      </c>
      <c r="G1943" s="37">
        <v>456447.66</v>
      </c>
      <c r="H1943" s="37">
        <v>396153.56</v>
      </c>
      <c r="I1943" s="37">
        <v>396153.56</v>
      </c>
      <c r="J1943" s="37">
        <v>396153.56</v>
      </c>
      <c r="K1943" s="37">
        <v>396381.08</v>
      </c>
      <c r="L1943" s="37">
        <v>396381.08</v>
      </c>
      <c r="M1943" s="37">
        <v>396381.08</v>
      </c>
      <c r="N1943" s="37">
        <v>396381.08</v>
      </c>
      <c r="O1943" s="37">
        <v>396381.08</v>
      </c>
      <c r="P1943" s="37">
        <v>396381.08</v>
      </c>
      <c r="Q1943" s="37">
        <v>396381.08</v>
      </c>
      <c r="R1943" s="37">
        <v>396381.08</v>
      </c>
      <c r="S1943" s="37">
        <v>396381.08</v>
      </c>
      <c r="T1943" s="124"/>
    </row>
    <row r="1944" spans="2:20">
      <c r="B1944" s="6">
        <v>1981</v>
      </c>
      <c r="C1944" s="37">
        <v>314189.27</v>
      </c>
      <c r="D1944" s="37">
        <v>314189.27</v>
      </c>
      <c r="E1944" s="37">
        <v>314189.27</v>
      </c>
      <c r="F1944" s="37">
        <v>303339.27</v>
      </c>
      <c r="G1944" s="37">
        <v>283039.27</v>
      </c>
      <c r="H1944" s="37">
        <v>238041.49</v>
      </c>
      <c r="I1944" s="37">
        <v>238041.49</v>
      </c>
      <c r="J1944" s="37">
        <v>238041.49</v>
      </c>
      <c r="K1944" s="37">
        <v>262843.75</v>
      </c>
      <c r="L1944" s="37">
        <v>262843.75</v>
      </c>
      <c r="M1944" s="37">
        <v>262843.75</v>
      </c>
      <c r="N1944" s="37">
        <v>262843.75</v>
      </c>
      <c r="O1944" s="37">
        <v>262843.75</v>
      </c>
      <c r="P1944" s="37">
        <v>262843.75</v>
      </c>
      <c r="Q1944" s="37">
        <v>262843.75</v>
      </c>
      <c r="R1944" s="37">
        <v>262843.75</v>
      </c>
      <c r="S1944" s="37">
        <v>262843.75</v>
      </c>
      <c r="T1944" s="124"/>
    </row>
    <row r="1945" spans="2:20">
      <c r="B1945" s="6">
        <v>1980</v>
      </c>
      <c r="C1945" s="37">
        <v>217654.79</v>
      </c>
      <c r="D1945" s="37">
        <v>217654.79</v>
      </c>
      <c r="E1945" s="37">
        <v>217654.79</v>
      </c>
      <c r="F1945" s="37">
        <v>217654.79</v>
      </c>
      <c r="G1945" s="37">
        <v>217654.79</v>
      </c>
      <c r="H1945" s="37">
        <v>215123.38</v>
      </c>
      <c r="I1945" s="37">
        <v>215123.38</v>
      </c>
      <c r="J1945" s="37">
        <v>215123.38</v>
      </c>
      <c r="K1945" s="37">
        <v>221763.53</v>
      </c>
      <c r="L1945" s="37">
        <v>221763.53</v>
      </c>
      <c r="M1945" s="37">
        <v>221763.53</v>
      </c>
      <c r="N1945" s="37">
        <v>221763.53</v>
      </c>
      <c r="O1945" s="37">
        <v>221763.53</v>
      </c>
      <c r="P1945" s="37">
        <v>221763.53</v>
      </c>
      <c r="Q1945" s="37">
        <v>221763.53</v>
      </c>
      <c r="R1945" s="37">
        <v>221763.53</v>
      </c>
      <c r="S1945" s="37">
        <v>221763.53</v>
      </c>
      <c r="T1945" s="124"/>
    </row>
    <row r="1946" spans="2:20">
      <c r="B1946" s="6">
        <v>1979</v>
      </c>
      <c r="C1946" s="37">
        <v>382112.97</v>
      </c>
      <c r="D1946" s="37">
        <v>382112.97</v>
      </c>
      <c r="E1946" s="37">
        <v>382112.97</v>
      </c>
      <c r="F1946" s="37">
        <v>382112.97</v>
      </c>
      <c r="G1946" s="37">
        <v>382112.97</v>
      </c>
      <c r="H1946" s="37">
        <v>240822.05999999997</v>
      </c>
      <c r="I1946" s="37">
        <v>240822.05999999997</v>
      </c>
      <c r="J1946" s="37">
        <v>240822.05999999997</v>
      </c>
      <c r="K1946" s="37">
        <v>240822.05999999997</v>
      </c>
      <c r="L1946" s="37">
        <v>240822.05999999997</v>
      </c>
      <c r="M1946" s="37">
        <v>240822.05999999997</v>
      </c>
      <c r="N1946" s="37">
        <v>240822.05999999997</v>
      </c>
      <c r="O1946" s="37">
        <v>240822.05999999997</v>
      </c>
      <c r="P1946" s="37">
        <v>240822.05999999997</v>
      </c>
      <c r="Q1946" s="37">
        <v>240822.05999999997</v>
      </c>
      <c r="R1946" s="37">
        <v>240822.05999999997</v>
      </c>
      <c r="S1946" s="37">
        <v>240822.05999999997</v>
      </c>
      <c r="T1946" s="124"/>
    </row>
    <row r="1947" spans="2:20">
      <c r="B1947" s="6">
        <v>1978</v>
      </c>
      <c r="C1947" s="37">
        <v>231487.9</v>
      </c>
      <c r="D1947" s="37">
        <v>231487.9</v>
      </c>
      <c r="E1947" s="37">
        <v>231487.9</v>
      </c>
      <c r="F1947" s="37">
        <v>231487.9</v>
      </c>
      <c r="G1947" s="37">
        <v>231487.9</v>
      </c>
      <c r="H1947" s="37">
        <v>192756.52</v>
      </c>
      <c r="I1947" s="37">
        <v>192756.52</v>
      </c>
      <c r="J1947" s="37">
        <v>192756.52</v>
      </c>
      <c r="K1947" s="37">
        <v>192756.52</v>
      </c>
      <c r="L1947" s="37">
        <v>192756.52</v>
      </c>
      <c r="M1947" s="37">
        <v>192756.52</v>
      </c>
      <c r="N1947" s="37">
        <v>192756.52</v>
      </c>
      <c r="O1947" s="37">
        <v>192756.52</v>
      </c>
      <c r="P1947" s="37">
        <v>192756.52</v>
      </c>
      <c r="Q1947" s="37">
        <v>192756.52</v>
      </c>
      <c r="R1947" s="37">
        <v>192756.52</v>
      </c>
      <c r="S1947" s="37">
        <v>192756.52</v>
      </c>
      <c r="T1947" s="124"/>
    </row>
    <row r="1948" spans="2:20">
      <c r="B1948" s="6">
        <v>1977</v>
      </c>
      <c r="C1948" s="37">
        <v>383325.24</v>
      </c>
      <c r="D1948" s="37">
        <v>383325.24</v>
      </c>
      <c r="E1948" s="37">
        <v>376325.24</v>
      </c>
      <c r="F1948" s="37">
        <v>352875.24</v>
      </c>
      <c r="G1948" s="37">
        <v>350075.24</v>
      </c>
      <c r="H1948" s="37">
        <v>314539.43</v>
      </c>
      <c r="I1948" s="37">
        <v>314539.43</v>
      </c>
      <c r="J1948" s="37">
        <v>314539.43</v>
      </c>
      <c r="K1948" s="37">
        <v>314539.43</v>
      </c>
      <c r="L1948" s="37">
        <v>314539.43</v>
      </c>
      <c r="M1948" s="37">
        <v>314539.43</v>
      </c>
      <c r="N1948" s="37">
        <v>314539.43</v>
      </c>
      <c r="O1948" s="37">
        <v>314539.43</v>
      </c>
      <c r="P1948" s="37">
        <v>314539.43</v>
      </c>
      <c r="Q1948" s="37">
        <v>314539.43</v>
      </c>
      <c r="R1948" s="37">
        <v>314539.43</v>
      </c>
      <c r="S1948" s="37">
        <v>314539.43</v>
      </c>
      <c r="T1948" s="124"/>
    </row>
    <row r="1949" spans="2:20">
      <c r="B1949" s="6">
        <v>1976</v>
      </c>
      <c r="C1949" s="37">
        <v>322709.55</v>
      </c>
      <c r="D1949" s="37">
        <v>322709.55</v>
      </c>
      <c r="E1949" s="37">
        <v>322709.55</v>
      </c>
      <c r="F1949" s="37">
        <v>322709.55</v>
      </c>
      <c r="G1949" s="37">
        <v>322709.55</v>
      </c>
      <c r="H1949" s="37">
        <v>219659.69</v>
      </c>
      <c r="I1949" s="37">
        <v>219659.69</v>
      </c>
      <c r="J1949" s="37">
        <v>219659.69</v>
      </c>
      <c r="K1949" s="37">
        <v>221401.15</v>
      </c>
      <c r="L1949" s="37">
        <v>221401.15</v>
      </c>
      <c r="M1949" s="37">
        <v>221401.15</v>
      </c>
      <c r="N1949" s="37">
        <v>221401.15</v>
      </c>
      <c r="O1949" s="37">
        <v>221401.15</v>
      </c>
      <c r="P1949" s="37">
        <v>221401.15</v>
      </c>
      <c r="Q1949" s="37">
        <v>221401.15</v>
      </c>
      <c r="R1949" s="37">
        <v>197791.75</v>
      </c>
      <c r="S1949" s="37">
        <v>197791.75</v>
      </c>
      <c r="T1949" s="124"/>
    </row>
    <row r="1950" spans="2:20">
      <c r="B1950" s="6">
        <v>1975</v>
      </c>
      <c r="C1950" s="37">
        <v>717133.79</v>
      </c>
      <c r="D1950" s="37">
        <v>692995.55</v>
      </c>
      <c r="E1950" s="37">
        <v>692995.55</v>
      </c>
      <c r="F1950" s="37">
        <v>671645.55</v>
      </c>
      <c r="G1950" s="37">
        <v>671645.55</v>
      </c>
      <c r="H1950" s="37">
        <v>671645.55</v>
      </c>
      <c r="I1950" s="37">
        <v>671645.55</v>
      </c>
      <c r="J1950" s="37">
        <v>671645.55</v>
      </c>
      <c r="K1950" s="37">
        <v>671645.55</v>
      </c>
      <c r="L1950" s="37">
        <v>671645.55</v>
      </c>
      <c r="M1950" s="37">
        <v>522615.55</v>
      </c>
      <c r="N1950" s="37">
        <v>522615.55</v>
      </c>
      <c r="O1950" s="37">
        <v>522615.55</v>
      </c>
      <c r="P1950" s="37">
        <v>522615.55</v>
      </c>
      <c r="Q1950" s="37">
        <v>522615.55</v>
      </c>
      <c r="R1950" s="37">
        <v>522615.55</v>
      </c>
      <c r="S1950" s="37">
        <v>522615.55</v>
      </c>
      <c r="T1950" s="124"/>
    </row>
    <row r="1951" spans="2:20">
      <c r="B1951" s="6">
        <v>1974</v>
      </c>
      <c r="C1951" s="37">
        <v>420777.36</v>
      </c>
      <c r="D1951" s="37">
        <v>420777.36</v>
      </c>
      <c r="E1951" s="37">
        <v>239634.63</v>
      </c>
      <c r="F1951" s="37">
        <v>239634.63</v>
      </c>
      <c r="G1951" s="37">
        <v>239634.63</v>
      </c>
      <c r="H1951" s="37">
        <v>239634.63</v>
      </c>
      <c r="I1951" s="37">
        <v>239634.63</v>
      </c>
      <c r="J1951" s="37">
        <v>239634.63</v>
      </c>
      <c r="K1951" s="37">
        <v>276268.69</v>
      </c>
      <c r="L1951" s="37">
        <v>276268.69</v>
      </c>
      <c r="M1951" s="37">
        <v>219881.19</v>
      </c>
      <c r="N1951" s="37">
        <v>215656.19</v>
      </c>
      <c r="O1951" s="37">
        <v>215656.19</v>
      </c>
      <c r="P1951" s="37">
        <v>215656.19</v>
      </c>
      <c r="Q1951" s="37">
        <f>215656.19-3813</f>
        <v>211843.19</v>
      </c>
      <c r="R1951" s="37">
        <v>211843.19</v>
      </c>
      <c r="S1951" s="37">
        <f>211843.19-6723</f>
        <v>205120.19</v>
      </c>
      <c r="T1951" s="124"/>
    </row>
    <row r="1952" spans="2:20">
      <c r="B1952" s="6">
        <v>1973</v>
      </c>
      <c r="C1952" s="37">
        <v>610194.15</v>
      </c>
      <c r="D1952" s="37">
        <v>610194.15</v>
      </c>
      <c r="E1952" s="37">
        <v>610194.15</v>
      </c>
      <c r="F1952" s="37">
        <v>545094.15</v>
      </c>
      <c r="G1952" s="37">
        <v>545094.15</v>
      </c>
      <c r="H1952" s="37">
        <v>497445.32</v>
      </c>
      <c r="I1952" s="37">
        <v>497445.32</v>
      </c>
      <c r="J1952" s="37">
        <v>497445.32</v>
      </c>
      <c r="K1952" s="37">
        <v>556900.89</v>
      </c>
      <c r="L1952" s="37">
        <v>556900.89</v>
      </c>
      <c r="M1952" s="37">
        <v>556900.89</v>
      </c>
      <c r="N1952" s="37">
        <v>556900.89</v>
      </c>
      <c r="O1952" s="37">
        <f>556900.89-18687.5</f>
        <v>538213.39</v>
      </c>
      <c r="P1952" s="37">
        <v>538213.39</v>
      </c>
      <c r="Q1952" s="37">
        <v>538213.39</v>
      </c>
      <c r="R1952" s="37">
        <v>538213.39</v>
      </c>
      <c r="S1952" s="37">
        <v>538213.39</v>
      </c>
      <c r="T1952" s="124"/>
    </row>
    <row r="1953" spans="2:20">
      <c r="B1953" s="6">
        <v>1972</v>
      </c>
      <c r="C1953" s="37">
        <v>655498.16999999993</v>
      </c>
      <c r="D1953" s="37">
        <v>630298.16999999993</v>
      </c>
      <c r="E1953" s="37">
        <v>629598.16999999993</v>
      </c>
      <c r="F1953" s="37">
        <v>629598.16999999993</v>
      </c>
      <c r="G1953" s="37">
        <v>629598.16999999993</v>
      </c>
      <c r="H1953" s="37">
        <v>534772.96000000008</v>
      </c>
      <c r="I1953" s="37">
        <v>534772.96000000008</v>
      </c>
      <c r="J1953" s="37">
        <v>534772.96000000008</v>
      </c>
      <c r="K1953" s="37">
        <v>534772.96000000008</v>
      </c>
      <c r="L1953" s="37">
        <v>534772.96000000008</v>
      </c>
      <c r="M1953" s="37">
        <v>534772.96000000008</v>
      </c>
      <c r="N1953" s="37">
        <v>534772.96000000008</v>
      </c>
      <c r="O1953" s="37">
        <v>534772.96000000008</v>
      </c>
      <c r="P1953" s="37">
        <v>534772.96000000008</v>
      </c>
      <c r="Q1953" s="37">
        <v>534772.96000000008</v>
      </c>
      <c r="R1953" s="37">
        <v>534772.96000000008</v>
      </c>
      <c r="S1953" s="37">
        <v>534772.96000000008</v>
      </c>
      <c r="T1953" s="124"/>
    </row>
    <row r="1954" spans="2:20">
      <c r="B1954" s="6">
        <v>1971</v>
      </c>
      <c r="C1954" s="37">
        <v>612252.6</v>
      </c>
      <c r="D1954" s="37">
        <v>612252.6</v>
      </c>
      <c r="E1954" s="37">
        <v>612252.6</v>
      </c>
      <c r="F1954" s="37">
        <v>569902.6</v>
      </c>
      <c r="G1954" s="37">
        <v>569902.6</v>
      </c>
      <c r="H1954" s="37">
        <v>550383.52</v>
      </c>
      <c r="I1954" s="37">
        <v>550383.52</v>
      </c>
      <c r="J1954" s="37">
        <v>550383.52</v>
      </c>
      <c r="K1954" s="37">
        <v>550383.52</v>
      </c>
      <c r="L1954" s="37">
        <v>550383.52</v>
      </c>
      <c r="M1954" s="37">
        <v>435918.52</v>
      </c>
      <c r="N1954" s="37">
        <v>435918.52</v>
      </c>
      <c r="O1954" s="37">
        <f>435918.52-58743.75</f>
        <v>377174.77</v>
      </c>
      <c r="P1954" s="37">
        <v>377174.77</v>
      </c>
      <c r="Q1954" s="37">
        <v>377174.77</v>
      </c>
      <c r="R1954" s="37">
        <v>377174.77</v>
      </c>
      <c r="S1954" s="37">
        <v>377174.77</v>
      </c>
      <c r="T1954" s="124"/>
    </row>
    <row r="1955" spans="2:20">
      <c r="B1955" s="6">
        <v>1970</v>
      </c>
      <c r="C1955" s="37">
        <v>337828.95</v>
      </c>
      <c r="D1955" s="37">
        <v>337828.95</v>
      </c>
      <c r="E1955" s="37">
        <v>337828.95</v>
      </c>
      <c r="F1955" s="37">
        <v>337828.95</v>
      </c>
      <c r="G1955" s="37">
        <v>337828.95</v>
      </c>
      <c r="H1955" s="37">
        <v>337828.95</v>
      </c>
      <c r="I1955" s="37">
        <v>337828.95</v>
      </c>
      <c r="J1955" s="37">
        <v>337828.95</v>
      </c>
      <c r="K1955" s="37">
        <v>337828.95</v>
      </c>
      <c r="L1955" s="37">
        <v>337828.95</v>
      </c>
      <c r="M1955" s="37">
        <v>237598.95</v>
      </c>
      <c r="N1955" s="37">
        <v>237598.95</v>
      </c>
      <c r="O1955" s="37">
        <v>237598.95</v>
      </c>
      <c r="P1955" s="37">
        <v>237598.95</v>
      </c>
      <c r="Q1955" s="37">
        <v>237598.95</v>
      </c>
      <c r="R1955" s="37">
        <v>231358.45</v>
      </c>
      <c r="S1955" s="37">
        <v>231358.45</v>
      </c>
      <c r="T1955" s="124"/>
    </row>
    <row r="1956" spans="2:20">
      <c r="B1956" s="6">
        <v>1969</v>
      </c>
      <c r="C1956" s="37">
        <v>104840.91</v>
      </c>
      <c r="D1956" s="37">
        <v>104840.91</v>
      </c>
      <c r="E1956" s="37">
        <v>104840.91</v>
      </c>
      <c r="F1956" s="37">
        <v>104840.91</v>
      </c>
      <c r="G1956" s="37">
        <v>104840.91</v>
      </c>
      <c r="H1956" s="37">
        <v>104840.91</v>
      </c>
      <c r="I1956" s="37">
        <v>104840.91</v>
      </c>
      <c r="J1956" s="37">
        <v>104840.91</v>
      </c>
      <c r="K1956" s="37">
        <v>104840.91</v>
      </c>
      <c r="L1956" s="37">
        <v>104840.91</v>
      </c>
      <c r="M1956" s="37">
        <v>104840.91</v>
      </c>
      <c r="N1956" s="37">
        <v>104840.91</v>
      </c>
      <c r="O1956" s="37">
        <v>104840.91</v>
      </c>
      <c r="P1956" s="37">
        <v>104840.91</v>
      </c>
      <c r="Q1956" s="37">
        <v>104840.91</v>
      </c>
      <c r="R1956" s="37">
        <v>104840.91</v>
      </c>
      <c r="S1956" s="37">
        <v>104840.91</v>
      </c>
      <c r="T1956" s="124"/>
    </row>
    <row r="1957" spans="2:20">
      <c r="B1957" s="6">
        <v>1968</v>
      </c>
      <c r="C1957" s="37">
        <v>21501.87</v>
      </c>
      <c r="D1957" s="37">
        <v>21501.87</v>
      </c>
      <c r="E1957" s="37">
        <v>21501.87</v>
      </c>
      <c r="F1957" s="37">
        <v>21501.87</v>
      </c>
      <c r="G1957" s="37">
        <v>21501.87</v>
      </c>
      <c r="H1957" s="37">
        <v>21501.87</v>
      </c>
      <c r="I1957" s="37">
        <v>21501.87</v>
      </c>
      <c r="J1957" s="37">
        <v>21501.87</v>
      </c>
      <c r="K1957" s="37">
        <v>21501.87</v>
      </c>
      <c r="L1957" s="37">
        <v>21501.87</v>
      </c>
      <c r="M1957" s="37">
        <v>21501.87</v>
      </c>
      <c r="N1957" s="37">
        <v>21501.87</v>
      </c>
      <c r="O1957" s="37">
        <v>21501.87</v>
      </c>
      <c r="P1957" s="37">
        <v>21501.87</v>
      </c>
      <c r="Q1957" s="37">
        <v>21501.87</v>
      </c>
      <c r="R1957" s="37">
        <v>21501.87</v>
      </c>
      <c r="S1957" s="37">
        <v>21501.87</v>
      </c>
      <c r="T1957" s="124"/>
    </row>
    <row r="1958" spans="2:20">
      <c r="B1958" s="6">
        <v>1967</v>
      </c>
      <c r="C1958" s="37">
        <v>53948.450000000004</v>
      </c>
      <c r="D1958" s="37">
        <v>53948.450000000004</v>
      </c>
      <c r="E1958" s="37">
        <v>53948.450000000004</v>
      </c>
      <c r="F1958" s="37">
        <v>53948.450000000004</v>
      </c>
      <c r="G1958" s="37">
        <v>53948.450000000004</v>
      </c>
      <c r="H1958" s="37">
        <v>53948.450000000004</v>
      </c>
      <c r="I1958" s="37">
        <v>53948.450000000004</v>
      </c>
      <c r="J1958" s="37">
        <v>53948.450000000004</v>
      </c>
      <c r="K1958" s="37">
        <v>66284.19</v>
      </c>
      <c r="L1958" s="37">
        <v>66284.19</v>
      </c>
      <c r="M1958" s="37">
        <v>23564.19</v>
      </c>
      <c r="N1958" s="37">
        <v>23564.19</v>
      </c>
      <c r="O1958" s="37">
        <v>23564.19</v>
      </c>
      <c r="P1958" s="37">
        <v>23564.19</v>
      </c>
      <c r="Q1958" s="37">
        <v>23564.19</v>
      </c>
      <c r="R1958" s="37">
        <v>23564.19</v>
      </c>
      <c r="S1958" s="37">
        <v>23564.19</v>
      </c>
      <c r="T1958" s="124"/>
    </row>
    <row r="1959" spans="2:20">
      <c r="B1959" s="6">
        <v>1966</v>
      </c>
      <c r="C1959" s="37">
        <v>226403.62</v>
      </c>
      <c r="D1959" s="37">
        <v>226403.62</v>
      </c>
      <c r="E1959" s="37">
        <v>226403.62</v>
      </c>
      <c r="F1959" s="37">
        <v>226103.62</v>
      </c>
      <c r="G1959" s="37">
        <v>226103.62</v>
      </c>
      <c r="H1959" s="37">
        <v>226103.62</v>
      </c>
      <c r="I1959" s="37">
        <v>226103.62</v>
      </c>
      <c r="J1959" s="37">
        <v>226103.62</v>
      </c>
      <c r="K1959" s="37">
        <v>226103.62</v>
      </c>
      <c r="L1959" s="37">
        <v>226103.62</v>
      </c>
      <c r="M1959" s="37">
        <v>226103.62</v>
      </c>
      <c r="N1959" s="37">
        <v>220403.62</v>
      </c>
      <c r="O1959" s="37">
        <v>220403.62</v>
      </c>
      <c r="P1959" s="37">
        <v>220403.62</v>
      </c>
      <c r="Q1959" s="37">
        <v>220403.62</v>
      </c>
      <c r="R1959" s="37">
        <v>220403.62</v>
      </c>
      <c r="S1959" s="37">
        <v>220403.62</v>
      </c>
      <c r="T1959" s="124"/>
    </row>
    <row r="1960" spans="2:20">
      <c r="B1960" s="6">
        <v>1965</v>
      </c>
      <c r="C1960" s="37">
        <v>199866.55</v>
      </c>
      <c r="D1960" s="37">
        <v>199866.55</v>
      </c>
      <c r="E1960" s="37">
        <v>199866.55</v>
      </c>
      <c r="F1960" s="37">
        <v>184566.55</v>
      </c>
      <c r="G1960" s="37">
        <v>184566.55</v>
      </c>
      <c r="H1960" s="37">
        <v>184566.55</v>
      </c>
      <c r="I1960" s="37">
        <v>184566.55</v>
      </c>
      <c r="J1960" s="37">
        <v>184566.55</v>
      </c>
      <c r="K1960" s="37">
        <v>184566.55</v>
      </c>
      <c r="L1960" s="37">
        <v>184566.55</v>
      </c>
      <c r="M1960" s="37">
        <v>184566.55</v>
      </c>
      <c r="N1960" s="37">
        <v>184566.55</v>
      </c>
      <c r="O1960" s="37">
        <v>184566.55</v>
      </c>
      <c r="P1960" s="37">
        <v>184566.55</v>
      </c>
      <c r="Q1960" s="37">
        <v>184566.55</v>
      </c>
      <c r="R1960" s="37">
        <v>184566.55</v>
      </c>
      <c r="S1960" s="37">
        <v>184566.55</v>
      </c>
      <c r="T1960" s="124"/>
    </row>
    <row r="1961" spans="2:20">
      <c r="B1961" s="6">
        <v>1964</v>
      </c>
      <c r="C1961" s="37">
        <v>100325.18</v>
      </c>
      <c r="D1961" s="37">
        <v>100325.18</v>
      </c>
      <c r="E1961" s="37">
        <v>100325.18</v>
      </c>
      <c r="F1961" s="37">
        <v>100325.18</v>
      </c>
      <c r="G1961" s="37">
        <v>100325.18</v>
      </c>
      <c r="H1961" s="37">
        <v>100325.18</v>
      </c>
      <c r="I1961" s="37">
        <v>100325.18</v>
      </c>
      <c r="J1961" s="37">
        <v>100325.18</v>
      </c>
      <c r="K1961" s="37">
        <v>113775.22</v>
      </c>
      <c r="L1961" s="37">
        <v>113775.22</v>
      </c>
      <c r="M1961" s="37">
        <v>26572.720000000001</v>
      </c>
      <c r="N1961" s="37">
        <v>26572.720000000001</v>
      </c>
      <c r="O1961" s="37">
        <v>26572.720000000001</v>
      </c>
      <c r="P1961" s="37">
        <v>26572.720000000001</v>
      </c>
      <c r="Q1961" s="37">
        <v>26572.720000000001</v>
      </c>
      <c r="R1961" s="37">
        <v>26572.720000000001</v>
      </c>
      <c r="S1961" s="37">
        <v>26572.720000000001</v>
      </c>
      <c r="T1961" s="124"/>
    </row>
    <row r="1962" spans="2:20">
      <c r="B1962" s="6">
        <v>1963</v>
      </c>
      <c r="C1962" s="37">
        <v>357740.01</v>
      </c>
      <c r="D1962" s="37">
        <v>357740.01</v>
      </c>
      <c r="E1962" s="37">
        <v>357740.01</v>
      </c>
      <c r="F1962" s="37">
        <v>342440.01</v>
      </c>
      <c r="G1962" s="37">
        <v>342440.01</v>
      </c>
      <c r="H1962" s="37">
        <v>342440.01</v>
      </c>
      <c r="I1962" s="37">
        <v>342440.01</v>
      </c>
      <c r="J1962" s="37">
        <v>342440.01</v>
      </c>
      <c r="K1962" s="37">
        <v>342440.01</v>
      </c>
      <c r="L1962" s="37">
        <v>342440.01</v>
      </c>
      <c r="M1962" s="37">
        <v>329900.01</v>
      </c>
      <c r="N1962" s="37">
        <v>329900.01</v>
      </c>
      <c r="O1962" s="37">
        <v>329900.01</v>
      </c>
      <c r="P1962" s="37">
        <v>329900.01</v>
      </c>
      <c r="Q1962" s="37">
        <v>329900.01</v>
      </c>
      <c r="R1962" s="37">
        <v>329900.01</v>
      </c>
      <c r="S1962" s="37">
        <v>329900.01</v>
      </c>
      <c r="T1962" s="124"/>
    </row>
    <row r="1963" spans="2:20">
      <c r="B1963" s="6">
        <v>1962</v>
      </c>
      <c r="C1963" s="37">
        <v>281203.38</v>
      </c>
      <c r="D1963" s="37">
        <v>269803.38</v>
      </c>
      <c r="E1963" s="37">
        <v>269803.38</v>
      </c>
      <c r="F1963" s="37">
        <v>269803.38</v>
      </c>
      <c r="G1963" s="37">
        <v>269803.38</v>
      </c>
      <c r="H1963" s="37">
        <v>269803.38</v>
      </c>
      <c r="I1963" s="37">
        <v>269803.38</v>
      </c>
      <c r="J1963" s="37">
        <v>269803.38</v>
      </c>
      <c r="K1963" s="37">
        <v>269803.38</v>
      </c>
      <c r="L1963" s="37">
        <v>269803.38</v>
      </c>
      <c r="M1963" s="37">
        <v>269803.38</v>
      </c>
      <c r="N1963" s="37">
        <v>269803.38</v>
      </c>
      <c r="O1963" s="37">
        <v>269803.38</v>
      </c>
      <c r="P1963" s="37">
        <v>269803.38</v>
      </c>
      <c r="Q1963" s="37">
        <v>269803.38</v>
      </c>
      <c r="R1963" s="37">
        <v>269803.38</v>
      </c>
      <c r="S1963" s="37">
        <v>269803.38</v>
      </c>
      <c r="T1963" s="124"/>
    </row>
    <row r="1964" spans="2:20">
      <c r="B1964" s="6">
        <v>1961</v>
      </c>
      <c r="C1964" s="37">
        <v>76746.25</v>
      </c>
      <c r="D1964" s="37">
        <v>76746.25</v>
      </c>
      <c r="E1964" s="37">
        <v>70347.25</v>
      </c>
      <c r="F1964" s="37">
        <v>70347.25</v>
      </c>
      <c r="G1964" s="37">
        <v>70347.25</v>
      </c>
      <c r="H1964" s="37">
        <v>70347.25</v>
      </c>
      <c r="I1964" s="37">
        <v>70347.25</v>
      </c>
      <c r="J1964" s="37">
        <v>70347.25</v>
      </c>
      <c r="K1964" s="37">
        <v>70347.25</v>
      </c>
      <c r="L1964" s="37">
        <v>70347.25</v>
      </c>
      <c r="M1964" s="37">
        <v>70347.25</v>
      </c>
      <c r="N1964" s="37">
        <v>70347.25</v>
      </c>
      <c r="O1964" s="37">
        <v>70347.25</v>
      </c>
      <c r="P1964" s="37">
        <v>70347.25</v>
      </c>
      <c r="Q1964" s="37">
        <v>70347.25</v>
      </c>
      <c r="R1964" s="37">
        <v>70347.25</v>
      </c>
      <c r="S1964" s="37">
        <v>70347.25</v>
      </c>
      <c r="T1964" s="124"/>
    </row>
    <row r="1965" spans="2:20">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c r="T1965" s="124"/>
    </row>
    <row r="1966" spans="2:20">
      <c r="B1966" s="6">
        <v>1959</v>
      </c>
      <c r="C1966" s="37">
        <v>19420.400000000001</v>
      </c>
      <c r="D1966" s="37">
        <v>19420.400000000001</v>
      </c>
      <c r="E1966" s="37">
        <v>19420.400000000001</v>
      </c>
      <c r="F1966" s="37">
        <v>19420.400000000001</v>
      </c>
      <c r="G1966" s="37">
        <v>19420.400000000001</v>
      </c>
      <c r="H1966" s="37">
        <v>19420.400000000001</v>
      </c>
      <c r="I1966" s="37">
        <v>19420.400000000001</v>
      </c>
      <c r="J1966" s="37">
        <v>19420.400000000001</v>
      </c>
      <c r="K1966" s="37">
        <v>19420.400000000001</v>
      </c>
      <c r="L1966" s="37">
        <v>19420.400000000001</v>
      </c>
      <c r="M1966" s="37">
        <v>19420.400000000001</v>
      </c>
      <c r="N1966" s="37">
        <v>19420.400000000001</v>
      </c>
      <c r="O1966" s="37">
        <v>19420.400000000001</v>
      </c>
      <c r="P1966" s="37">
        <v>19420.400000000001</v>
      </c>
      <c r="Q1966" s="37">
        <v>19420.400000000001</v>
      </c>
      <c r="R1966" s="37">
        <v>19420.400000000001</v>
      </c>
      <c r="S1966" s="37">
        <v>19420.400000000001</v>
      </c>
      <c r="T1966" s="124"/>
    </row>
    <row r="1967" spans="2:20">
      <c r="B1967" s="6">
        <v>1958</v>
      </c>
      <c r="C1967" s="37">
        <v>18295.049999999996</v>
      </c>
      <c r="D1967" s="37">
        <v>18295.049999999996</v>
      </c>
      <c r="E1967" s="37">
        <v>18295.049999999996</v>
      </c>
      <c r="F1967" s="37">
        <v>18295.049999999996</v>
      </c>
      <c r="G1967" s="37">
        <v>18295.049999999996</v>
      </c>
      <c r="H1967" s="37">
        <v>18295.049999999996</v>
      </c>
      <c r="I1967" s="37">
        <v>18295.049999999996</v>
      </c>
      <c r="J1967" s="37">
        <v>18295.049999999996</v>
      </c>
      <c r="K1967" s="37">
        <v>44609.84</v>
      </c>
      <c r="L1967" s="37">
        <v>44609.84</v>
      </c>
      <c r="M1967" s="37">
        <v>44609.84</v>
      </c>
      <c r="N1967" s="37">
        <v>44609.84</v>
      </c>
      <c r="O1967" s="37">
        <v>44609.84</v>
      </c>
      <c r="P1967" s="37">
        <v>44609.84</v>
      </c>
      <c r="Q1967" s="37">
        <v>44609.84</v>
      </c>
      <c r="R1967" s="37">
        <v>44609.84</v>
      </c>
      <c r="S1967" s="37">
        <v>44609.84</v>
      </c>
      <c r="T1967" s="124"/>
    </row>
    <row r="1968" spans="2:20">
      <c r="B1968" s="6">
        <v>1957</v>
      </c>
      <c r="C1968" s="37">
        <v>196053.34</v>
      </c>
      <c r="D1968" s="37">
        <v>196053.34</v>
      </c>
      <c r="E1968" s="37">
        <v>196053.34</v>
      </c>
      <c r="F1968" s="37">
        <v>196053.34</v>
      </c>
      <c r="G1968" s="37">
        <v>196053.34</v>
      </c>
      <c r="H1968" s="37">
        <v>196053.34</v>
      </c>
      <c r="I1968" s="37">
        <v>196053.34</v>
      </c>
      <c r="J1968" s="37">
        <v>196053.34</v>
      </c>
      <c r="K1968" s="37">
        <v>196053.34</v>
      </c>
      <c r="L1968" s="37">
        <v>196053.34</v>
      </c>
      <c r="M1968" s="37">
        <v>196053.34</v>
      </c>
      <c r="N1968" s="37">
        <v>196053.34</v>
      </c>
      <c r="O1968" s="37">
        <v>196053.34</v>
      </c>
      <c r="P1968" s="37">
        <v>196053.34</v>
      </c>
      <c r="Q1968" s="37">
        <v>196053.34</v>
      </c>
      <c r="R1968" s="37">
        <v>196053.34</v>
      </c>
      <c r="S1968" s="37">
        <v>196053.34</v>
      </c>
      <c r="T1968" s="124"/>
    </row>
    <row r="1969" spans="2:20">
      <c r="B1969" s="6">
        <v>1956</v>
      </c>
      <c r="C1969" s="37"/>
      <c r="D1969" s="37"/>
      <c r="E1969" s="37"/>
      <c r="F1969" s="37"/>
      <c r="G1969" s="37"/>
      <c r="H1969" s="37"/>
      <c r="I1969" s="37"/>
      <c r="J1969" s="37"/>
      <c r="K1969" s="37"/>
      <c r="L1969" s="37"/>
      <c r="M1969" s="37"/>
      <c r="N1969" s="37"/>
      <c r="O1969" s="37"/>
      <c r="P1969" s="37"/>
      <c r="Q1969" s="37"/>
      <c r="R1969" s="37"/>
      <c r="S1969" s="37"/>
      <c r="T1969" s="124"/>
    </row>
    <row r="1970" spans="2:20">
      <c r="B1970" s="6">
        <v>1955</v>
      </c>
      <c r="C1970" s="37"/>
      <c r="D1970" s="37"/>
      <c r="E1970" s="37"/>
      <c r="F1970" s="37"/>
      <c r="G1970" s="37"/>
      <c r="H1970" s="37"/>
      <c r="I1970" s="37"/>
      <c r="J1970" s="37"/>
      <c r="K1970" s="37"/>
      <c r="L1970" s="37"/>
      <c r="M1970" s="37"/>
      <c r="N1970" s="37"/>
      <c r="O1970" s="37"/>
      <c r="P1970" s="37"/>
      <c r="Q1970" s="37"/>
      <c r="R1970" s="37"/>
      <c r="S1970" s="37"/>
      <c r="T1970" s="124"/>
    </row>
    <row r="1971" spans="2:20">
      <c r="B1971" s="6">
        <v>1954</v>
      </c>
      <c r="C1971" s="37"/>
      <c r="D1971" s="37"/>
      <c r="E1971" s="37"/>
      <c r="F1971" s="37"/>
      <c r="G1971" s="37"/>
      <c r="H1971" s="37"/>
      <c r="I1971" s="37"/>
      <c r="J1971" s="37"/>
      <c r="K1971" s="37"/>
      <c r="L1971" s="37"/>
      <c r="M1971" s="37"/>
      <c r="N1971" s="37"/>
      <c r="O1971" s="37"/>
      <c r="P1971" s="37"/>
      <c r="Q1971" s="37"/>
      <c r="R1971" s="37"/>
      <c r="S1971" s="37"/>
      <c r="T1971" s="124"/>
    </row>
    <row r="1972" spans="2:20">
      <c r="B1972" s="6">
        <v>1953</v>
      </c>
      <c r="C1972" s="37"/>
      <c r="D1972" s="37"/>
      <c r="E1972" s="37"/>
      <c r="F1972" s="37"/>
      <c r="G1972" s="37"/>
      <c r="H1972" s="37"/>
      <c r="I1972" s="37"/>
      <c r="J1972" s="37"/>
      <c r="K1972" s="37"/>
      <c r="L1972" s="37"/>
      <c r="M1972" s="37"/>
      <c r="N1972" s="37"/>
      <c r="O1972" s="37"/>
      <c r="P1972" s="37"/>
      <c r="Q1972" s="37"/>
      <c r="R1972" s="37"/>
      <c r="S1972" s="37"/>
      <c r="T1972" s="124"/>
    </row>
    <row r="1973" spans="2:20">
      <c r="B1973" s="6">
        <v>1952</v>
      </c>
      <c r="C1973" s="37"/>
      <c r="D1973" s="37"/>
      <c r="E1973" s="37"/>
      <c r="F1973" s="37"/>
      <c r="G1973" s="37"/>
      <c r="H1973" s="37"/>
      <c r="I1973" s="37"/>
      <c r="J1973" s="37"/>
      <c r="K1973" s="37"/>
      <c r="L1973" s="37"/>
      <c r="M1973" s="37"/>
      <c r="N1973" s="37"/>
      <c r="O1973" s="37"/>
      <c r="P1973" s="37"/>
      <c r="Q1973" s="37"/>
      <c r="R1973" s="37"/>
      <c r="S1973" s="37"/>
      <c r="T1973" s="124"/>
    </row>
    <row r="1974" spans="2:20">
      <c r="B1974" s="6">
        <v>1951</v>
      </c>
      <c r="C1974" s="37"/>
      <c r="D1974" s="37"/>
      <c r="E1974" s="37"/>
      <c r="F1974" s="37"/>
      <c r="G1974" s="37"/>
      <c r="H1974" s="37"/>
      <c r="I1974" s="37"/>
      <c r="J1974" s="37"/>
      <c r="K1974" s="37"/>
      <c r="L1974" s="37"/>
      <c r="M1974" s="37"/>
      <c r="N1974" s="37"/>
      <c r="O1974" s="37"/>
      <c r="P1974" s="37"/>
      <c r="Q1974" s="37"/>
      <c r="R1974" s="37"/>
      <c r="S1974" s="37"/>
      <c r="T1974" s="124"/>
    </row>
    <row r="1975" spans="2:20">
      <c r="B1975" s="6">
        <v>1950</v>
      </c>
      <c r="C1975" s="37"/>
      <c r="D1975" s="37"/>
      <c r="E1975" s="37"/>
      <c r="F1975" s="37"/>
      <c r="G1975" s="37"/>
      <c r="H1975" s="37"/>
      <c r="I1975" s="37"/>
      <c r="J1975" s="37"/>
      <c r="K1975" s="37"/>
      <c r="L1975" s="37"/>
      <c r="M1975" s="37"/>
      <c r="N1975" s="37"/>
      <c r="O1975" s="37"/>
      <c r="P1975" s="37"/>
      <c r="Q1975" s="37"/>
      <c r="R1975" s="37"/>
      <c r="S1975" s="37"/>
      <c r="T1975" s="124"/>
    </row>
    <row r="1976" spans="2:20">
      <c r="B1976" s="6">
        <v>1949</v>
      </c>
      <c r="C1976" s="37"/>
      <c r="D1976" s="37"/>
      <c r="E1976" s="37"/>
      <c r="F1976" s="37"/>
      <c r="G1976" s="37"/>
      <c r="H1976" s="37"/>
      <c r="I1976" s="37"/>
      <c r="J1976" s="37"/>
      <c r="K1976" s="37"/>
      <c r="L1976" s="37"/>
      <c r="M1976" s="37"/>
      <c r="N1976" s="37"/>
      <c r="O1976" s="37"/>
      <c r="P1976" s="37"/>
      <c r="Q1976" s="37"/>
      <c r="R1976" s="37"/>
      <c r="S1976" s="37"/>
      <c r="T1976" s="124"/>
    </row>
    <row r="1977" spans="2:20">
      <c r="B1977" s="6">
        <v>1948</v>
      </c>
      <c r="C1977" s="37"/>
      <c r="D1977" s="37"/>
      <c r="E1977" s="37"/>
      <c r="F1977" s="37"/>
      <c r="G1977" s="37"/>
      <c r="H1977" s="37"/>
      <c r="I1977" s="37"/>
      <c r="J1977" s="37"/>
      <c r="K1977" s="37"/>
      <c r="L1977" s="37"/>
      <c r="M1977" s="37"/>
      <c r="N1977" s="37"/>
      <c r="O1977" s="37"/>
      <c r="P1977" s="37"/>
      <c r="Q1977" s="37"/>
      <c r="R1977" s="37"/>
      <c r="S1977" s="37"/>
      <c r="T1977" s="124"/>
    </row>
    <row r="1978" spans="2:20">
      <c r="B1978" s="6">
        <v>1947</v>
      </c>
      <c r="C1978" s="37"/>
      <c r="D1978" s="37"/>
      <c r="E1978" s="37"/>
      <c r="F1978" s="37"/>
      <c r="G1978" s="37"/>
      <c r="H1978" s="37"/>
      <c r="I1978" s="37"/>
      <c r="J1978" s="37"/>
      <c r="K1978" s="37"/>
      <c r="L1978" s="37"/>
      <c r="M1978" s="37"/>
      <c r="N1978" s="37"/>
      <c r="O1978" s="37"/>
      <c r="P1978" s="37"/>
      <c r="Q1978" s="37"/>
      <c r="R1978" s="37"/>
      <c r="S1978" s="37"/>
    </row>
    <row r="1979" spans="2:20">
      <c r="B1979" s="6">
        <v>1946</v>
      </c>
      <c r="C1979" s="37"/>
      <c r="D1979" s="37"/>
      <c r="E1979" s="37"/>
      <c r="F1979" s="37"/>
      <c r="G1979" s="37"/>
      <c r="H1979" s="37"/>
      <c r="I1979" s="37"/>
      <c r="J1979" s="37"/>
      <c r="K1979" s="37"/>
      <c r="L1979" s="37"/>
      <c r="M1979" s="37"/>
      <c r="N1979" s="37"/>
      <c r="O1979" s="37"/>
      <c r="P1979" s="37"/>
      <c r="Q1979" s="37"/>
      <c r="R1979" s="37"/>
      <c r="S1979" s="37"/>
    </row>
    <row r="1980" spans="2:20">
      <c r="B1980" s="6">
        <v>1945</v>
      </c>
      <c r="C1980" s="37"/>
      <c r="D1980" s="37"/>
      <c r="E1980" s="37"/>
      <c r="F1980" s="37"/>
      <c r="G1980" s="37"/>
      <c r="H1980" s="37"/>
      <c r="I1980" s="37"/>
      <c r="J1980" s="37"/>
      <c r="K1980" s="37"/>
      <c r="L1980" s="37"/>
      <c r="M1980" s="37"/>
      <c r="N1980" s="37"/>
      <c r="O1980" s="37"/>
      <c r="P1980" s="37"/>
      <c r="Q1980" s="37"/>
      <c r="R1980" s="37"/>
      <c r="S1980" s="37"/>
    </row>
    <row r="1981" spans="2:20">
      <c r="B1981" s="6">
        <v>1944</v>
      </c>
      <c r="C1981" s="37"/>
      <c r="D1981" s="37"/>
      <c r="E1981" s="37"/>
      <c r="F1981" s="37"/>
      <c r="G1981" s="37"/>
      <c r="H1981" s="37"/>
      <c r="I1981" s="37"/>
      <c r="J1981" s="37"/>
      <c r="K1981" s="37"/>
      <c r="L1981" s="37"/>
      <c r="M1981" s="37"/>
      <c r="N1981" s="37"/>
      <c r="O1981" s="37"/>
      <c r="P1981" s="37"/>
      <c r="Q1981" s="37"/>
      <c r="R1981" s="37"/>
      <c r="S1981" s="37"/>
    </row>
    <row r="1982" spans="2:20">
      <c r="B1982" s="6">
        <v>1943</v>
      </c>
      <c r="C1982" s="37"/>
      <c r="D1982" s="37"/>
      <c r="E1982" s="37"/>
      <c r="F1982" s="37"/>
      <c r="G1982" s="37"/>
      <c r="H1982" s="37"/>
      <c r="I1982" s="37"/>
      <c r="J1982" s="37"/>
      <c r="K1982" s="37"/>
      <c r="L1982" s="37"/>
      <c r="M1982" s="37"/>
      <c r="N1982" s="37"/>
      <c r="O1982" s="37"/>
      <c r="P1982" s="37"/>
      <c r="Q1982" s="37"/>
      <c r="R1982" s="37"/>
      <c r="S1982" s="37"/>
    </row>
    <row r="1983" spans="2:20">
      <c r="B1983" s="6">
        <v>1942</v>
      </c>
      <c r="C1983" s="37"/>
      <c r="D1983" s="37"/>
      <c r="E1983" s="37"/>
      <c r="F1983" s="37"/>
      <c r="G1983" s="37"/>
      <c r="H1983" s="37"/>
      <c r="I1983" s="37"/>
      <c r="J1983" s="37"/>
      <c r="K1983" s="37"/>
      <c r="L1983" s="37"/>
      <c r="M1983" s="37"/>
      <c r="N1983" s="37"/>
      <c r="O1983" s="37"/>
      <c r="P1983" s="37"/>
      <c r="Q1983" s="37"/>
      <c r="R1983" s="37"/>
      <c r="S1983" s="37"/>
    </row>
    <row r="1984" spans="2:20">
      <c r="B1984" s="6">
        <v>1941</v>
      </c>
      <c r="C1984" s="37"/>
      <c r="D1984" s="37"/>
      <c r="E1984" s="37"/>
      <c r="F1984" s="37"/>
      <c r="G1984" s="37"/>
      <c r="H1984" s="37"/>
      <c r="I1984" s="37"/>
      <c r="J1984" s="37"/>
      <c r="K1984" s="37"/>
      <c r="L1984" s="37"/>
      <c r="M1984" s="37"/>
      <c r="N1984" s="37"/>
      <c r="O1984" s="37"/>
      <c r="P1984" s="37"/>
      <c r="Q1984" s="37"/>
      <c r="R1984" s="37"/>
      <c r="S1984" s="37"/>
    </row>
    <row r="1985" spans="1:20">
      <c r="B1985" s="6">
        <v>1940</v>
      </c>
      <c r="C1985" s="37"/>
      <c r="D1985" s="37"/>
      <c r="E1985" s="37"/>
      <c r="F1985" s="37"/>
      <c r="G1985" s="37"/>
      <c r="H1985" s="37"/>
      <c r="I1985" s="37"/>
      <c r="J1985" s="37"/>
      <c r="K1985" s="37"/>
      <c r="L1985" s="37"/>
      <c r="M1985" s="37"/>
      <c r="N1985" s="37"/>
      <c r="O1985" s="37"/>
      <c r="P1985" s="37"/>
      <c r="Q1985" s="37"/>
      <c r="R1985" s="37"/>
      <c r="S1985" s="37"/>
    </row>
    <row r="1986" spans="1:20">
      <c r="B1986" s="6">
        <v>1939</v>
      </c>
      <c r="C1986" s="37"/>
      <c r="D1986" s="37"/>
      <c r="E1986" s="37"/>
      <c r="F1986" s="37"/>
      <c r="G1986" s="37"/>
      <c r="H1986" s="37"/>
      <c r="I1986" s="37"/>
      <c r="J1986" s="37"/>
      <c r="K1986" s="37"/>
      <c r="L1986" s="37"/>
      <c r="M1986" s="37"/>
      <c r="N1986" s="37"/>
      <c r="O1986" s="37"/>
      <c r="P1986" s="37"/>
      <c r="Q1986" s="37"/>
      <c r="R1986" s="37"/>
      <c r="S1986" s="37"/>
    </row>
    <row r="1987" spans="1:20">
      <c r="B1987" s="6">
        <v>1938</v>
      </c>
      <c r="C1987" s="37"/>
      <c r="D1987" s="37"/>
      <c r="E1987" s="37"/>
      <c r="F1987" s="37"/>
      <c r="G1987" s="37"/>
      <c r="H1987" s="37"/>
      <c r="I1987" s="37"/>
      <c r="J1987" s="37"/>
      <c r="K1987" s="37"/>
      <c r="L1987" s="37"/>
      <c r="M1987" s="37"/>
      <c r="N1987" s="37"/>
      <c r="O1987" s="37"/>
      <c r="P1987" s="37"/>
      <c r="Q1987" s="37"/>
      <c r="R1987" s="37"/>
      <c r="S1987" s="37"/>
    </row>
    <row r="1988" spans="1:20">
      <c r="B1988" s="6">
        <v>1937</v>
      </c>
      <c r="C1988" s="37"/>
      <c r="D1988" s="37"/>
      <c r="E1988" s="37"/>
      <c r="F1988" s="37"/>
      <c r="G1988" s="37"/>
      <c r="H1988" s="37"/>
      <c r="I1988" s="37"/>
      <c r="J1988" s="37"/>
      <c r="K1988" s="37"/>
      <c r="L1988" s="37"/>
      <c r="M1988" s="37"/>
      <c r="N1988" s="37"/>
      <c r="O1988" s="37"/>
      <c r="P1988" s="37"/>
      <c r="Q1988" s="37"/>
      <c r="R1988" s="37"/>
      <c r="S1988" s="37"/>
    </row>
    <row r="1989" spans="1:20">
      <c r="B1989" s="6">
        <v>1936</v>
      </c>
      <c r="C1989" s="37"/>
      <c r="D1989" s="37"/>
      <c r="E1989" s="37"/>
      <c r="F1989" s="37"/>
      <c r="G1989" s="37"/>
      <c r="H1989" s="37"/>
      <c r="I1989" s="37"/>
      <c r="J1989" s="37"/>
      <c r="K1989" s="37"/>
      <c r="L1989" s="37"/>
      <c r="M1989" s="37"/>
      <c r="N1989" s="37"/>
      <c r="O1989" s="37"/>
      <c r="P1989" s="37"/>
      <c r="Q1989" s="37"/>
      <c r="R1989" s="37"/>
      <c r="S1989" s="37"/>
    </row>
    <row r="1990" spans="1:20">
      <c r="B1990" s="6">
        <v>1935</v>
      </c>
      <c r="C1990" s="37"/>
      <c r="D1990" s="37"/>
      <c r="E1990" s="37"/>
      <c r="F1990" s="37"/>
      <c r="G1990" s="37"/>
      <c r="H1990" s="37"/>
      <c r="I1990" s="37"/>
      <c r="J1990" s="37"/>
      <c r="K1990" s="37"/>
      <c r="L1990" s="37"/>
      <c r="M1990" s="37"/>
      <c r="N1990" s="37"/>
      <c r="O1990" s="37"/>
      <c r="P1990" s="37"/>
      <c r="Q1990" s="37"/>
      <c r="R1990" s="37"/>
      <c r="S1990" s="37"/>
    </row>
    <row r="1991" spans="1:20">
      <c r="B1991" s="6">
        <v>1934</v>
      </c>
      <c r="C1991" s="37"/>
      <c r="D1991" s="37"/>
      <c r="E1991" s="37"/>
      <c r="F1991" s="37"/>
      <c r="G1991" s="37"/>
      <c r="H1991" s="37"/>
      <c r="I1991" s="37"/>
      <c r="J1991" s="37"/>
      <c r="K1991" s="37"/>
      <c r="L1991" s="37"/>
      <c r="M1991" s="37"/>
      <c r="N1991" s="37"/>
      <c r="O1991" s="37"/>
      <c r="P1991" s="37"/>
      <c r="Q1991" s="37"/>
      <c r="R1991" s="37"/>
      <c r="S1991" s="37"/>
    </row>
    <row r="1992" spans="1:20">
      <c r="B1992" s="6">
        <v>1933</v>
      </c>
      <c r="C1992" s="37"/>
      <c r="D1992" s="37"/>
      <c r="E1992" s="37"/>
      <c r="F1992" s="37"/>
      <c r="G1992" s="37"/>
      <c r="H1992" s="37"/>
      <c r="I1992" s="37"/>
      <c r="J1992" s="37"/>
      <c r="K1992" s="37"/>
      <c r="L1992" s="37"/>
      <c r="M1992" s="37"/>
      <c r="N1992" s="37"/>
      <c r="O1992" s="37"/>
      <c r="P1992" s="37"/>
      <c r="Q1992" s="37"/>
      <c r="R1992" s="37"/>
      <c r="S1992" s="37"/>
    </row>
    <row r="1993" spans="1:20">
      <c r="B1993" s="6">
        <v>1932</v>
      </c>
      <c r="C1993" s="37"/>
      <c r="D1993" s="37"/>
      <c r="E1993" s="37"/>
      <c r="F1993" s="37"/>
      <c r="G1993" s="37"/>
      <c r="H1993" s="37"/>
      <c r="I1993" s="37"/>
      <c r="J1993" s="37"/>
      <c r="K1993" s="37"/>
      <c r="L1993" s="37"/>
      <c r="M1993" s="37"/>
      <c r="N1993" s="37"/>
      <c r="O1993" s="37"/>
      <c r="P1993" s="37"/>
      <c r="Q1993" s="37"/>
      <c r="R1993" s="37"/>
      <c r="S1993" s="37"/>
    </row>
    <row r="1994" spans="1:20">
      <c r="B1994" s="6">
        <v>1931</v>
      </c>
      <c r="C1994" s="37"/>
      <c r="D1994" s="37"/>
      <c r="E1994" s="37"/>
      <c r="F1994" s="37"/>
      <c r="G1994" s="37"/>
      <c r="H1994" s="37"/>
      <c r="I1994" s="37"/>
      <c r="J1994" s="37"/>
      <c r="K1994" s="37"/>
      <c r="L1994" s="37"/>
      <c r="M1994" s="37"/>
      <c r="N1994" s="37"/>
      <c r="O1994" s="37"/>
      <c r="P1994" s="37"/>
      <c r="Q1994" s="37"/>
      <c r="R1994" s="37"/>
      <c r="S1994" s="37"/>
    </row>
    <row r="1995" spans="1:20">
      <c r="B1995" s="6">
        <v>1930</v>
      </c>
      <c r="C1995" s="37"/>
      <c r="D1995" s="37"/>
      <c r="E1995" s="37"/>
      <c r="F1995" s="37"/>
      <c r="G1995" s="37"/>
      <c r="H1995" s="37"/>
      <c r="I1995" s="37"/>
      <c r="J1995" s="37"/>
      <c r="K1995" s="37"/>
      <c r="L1995" s="37"/>
      <c r="M1995" s="37"/>
      <c r="N1995" s="37"/>
      <c r="O1995" s="37"/>
      <c r="P1995" s="37"/>
      <c r="Q1995" s="37"/>
      <c r="R1995" s="37"/>
      <c r="S1995" s="37"/>
    </row>
    <row r="1996" spans="1:20">
      <c r="A1996" s="74" t="s">
        <v>200</v>
      </c>
      <c r="B1996" s="7" t="s">
        <v>180</v>
      </c>
      <c r="C1996" s="8">
        <f>SUM(C1919:C1995)</f>
        <v>24490533.859999999</v>
      </c>
      <c r="D1996" s="8">
        <f>SUM(D1918:D1995)</f>
        <v>25103160.280000001</v>
      </c>
      <c r="E1996" s="8">
        <f>SUM(E1917:E1995)</f>
        <v>25613315.170000002</v>
      </c>
      <c r="F1996" s="8">
        <f>SUM(F1916:F1995)</f>
        <v>26217044.030000001</v>
      </c>
      <c r="G1996" s="8">
        <f>SUM(G1915:G1995)</f>
        <v>26611329.780000001</v>
      </c>
      <c r="H1996" s="8">
        <f>SUM(H1909:H1995)</f>
        <v>25604962.909999993</v>
      </c>
      <c r="I1996" s="8">
        <f>SUM(I1909:I1995)</f>
        <v>26302543.849999998</v>
      </c>
      <c r="J1996" s="8">
        <f t="shared" ref="J1996" si="60">SUM(J1909:J1995)</f>
        <v>27214420.929999996</v>
      </c>
      <c r="K1996" s="8">
        <f>SUM(K1909:K1995)</f>
        <v>28045842.899999999</v>
      </c>
      <c r="L1996" s="8">
        <f t="shared" ref="L1996" si="61">SUM(L1909:L1995)</f>
        <v>28074320</v>
      </c>
      <c r="M1996" s="8">
        <f>SUM(M1909:M1995)</f>
        <v>32415971.589999996</v>
      </c>
      <c r="N1996" s="11">
        <f>SUM(N1904:N1995)</f>
        <v>32872470.159999996</v>
      </c>
      <c r="O1996" s="11">
        <f>SUM(O1904:O1995)</f>
        <v>33319641.759999998</v>
      </c>
      <c r="P1996" s="11">
        <f>SUM(P1904:P1995)</f>
        <v>34721204.259999998</v>
      </c>
      <c r="Q1996" s="11">
        <f>SUM(Q1904:Q1995)</f>
        <v>35949665.199999996</v>
      </c>
      <c r="R1996" s="11">
        <f>SUM(R1903:R1995)</f>
        <v>36156414.889999993</v>
      </c>
      <c r="S1996" s="11">
        <f>SUM(S1903:S1995)</f>
        <v>36543910.649999999</v>
      </c>
    </row>
    <row r="1997" spans="1:20">
      <c r="A1997" s="75"/>
      <c r="B1997" s="7"/>
      <c r="C1997" s="8"/>
      <c r="D1997" s="8"/>
      <c r="E1997" s="8"/>
      <c r="F1997" s="8"/>
      <c r="G1997" s="8"/>
      <c r="H1997" s="8"/>
      <c r="I1997" s="8"/>
      <c r="J1997" s="8"/>
      <c r="K1997" s="8"/>
      <c r="L1997" s="8"/>
      <c r="M1997" s="10"/>
    </row>
    <row r="1998" spans="1:20">
      <c r="A1998" s="82" t="s">
        <v>201</v>
      </c>
      <c r="B1998" s="81">
        <v>2022</v>
      </c>
      <c r="C1998" s="36"/>
      <c r="D1998" s="36"/>
      <c r="E1998" s="36"/>
      <c r="F1998" s="36"/>
      <c r="G1998" s="36"/>
      <c r="H1998" s="36"/>
      <c r="I1998" s="36"/>
      <c r="J1998" s="36"/>
      <c r="K1998" s="36"/>
      <c r="L1998" s="36"/>
      <c r="M1998" s="36"/>
      <c r="N1998" s="36"/>
      <c r="O1998" s="36"/>
      <c r="P1998" s="36"/>
      <c r="Q1998" s="36"/>
      <c r="R1998" s="73"/>
      <c r="S1998" s="37">
        <v>2431767.58</v>
      </c>
    </row>
    <row r="1999" spans="1:20">
      <c r="A1999" s="38"/>
      <c r="B1999" s="6">
        <v>2021</v>
      </c>
      <c r="C1999" s="36"/>
      <c r="D1999" s="36"/>
      <c r="E1999" s="36"/>
      <c r="F1999" s="36"/>
      <c r="G1999" s="36"/>
      <c r="H1999" s="36"/>
      <c r="I1999" s="36"/>
      <c r="J1999" s="36"/>
      <c r="K1999" s="36"/>
      <c r="L1999" s="36"/>
      <c r="M1999" s="36"/>
      <c r="N1999" s="36"/>
      <c r="O1999" s="36"/>
      <c r="P1999" s="36"/>
      <c r="Q1999" s="36"/>
      <c r="R1999" s="37">
        <v>2219498.09</v>
      </c>
      <c r="S1999" s="37">
        <v>2219498.09</v>
      </c>
    </row>
    <row r="2000" spans="1:20">
      <c r="B2000" s="6">
        <v>2020</v>
      </c>
      <c r="C2000" s="36"/>
      <c r="D2000" s="36"/>
      <c r="E2000" s="36"/>
      <c r="F2000" s="36"/>
      <c r="G2000" s="36"/>
      <c r="H2000" s="36"/>
      <c r="I2000" s="36"/>
      <c r="J2000" s="36"/>
      <c r="K2000" s="36"/>
      <c r="L2000" s="36"/>
      <c r="M2000" s="36"/>
      <c r="N2000" s="36"/>
      <c r="O2000" s="36"/>
      <c r="P2000" s="36"/>
      <c r="Q2000" s="37">
        <v>2537295.77</v>
      </c>
      <c r="R2000" s="37">
        <v>2537295.77</v>
      </c>
      <c r="S2000" s="37">
        <v>2537295.77</v>
      </c>
      <c r="T2000" s="124"/>
    </row>
    <row r="2001" spans="1:20">
      <c r="A2001" s="40"/>
      <c r="B2001" s="6">
        <v>2019</v>
      </c>
      <c r="C2001" s="36"/>
      <c r="D2001" s="36"/>
      <c r="E2001" s="36"/>
      <c r="F2001" s="36"/>
      <c r="G2001" s="36"/>
      <c r="H2001" s="36"/>
      <c r="I2001" s="36"/>
      <c r="J2001" s="36"/>
      <c r="K2001" s="36"/>
      <c r="L2001" s="36"/>
      <c r="M2001" s="36"/>
      <c r="N2001" s="36"/>
      <c r="O2001" s="36"/>
      <c r="P2001" s="37">
        <v>1854659.33</v>
      </c>
      <c r="Q2001" s="37">
        <v>1854659.33</v>
      </c>
      <c r="R2001" s="37">
        <v>1854659.33</v>
      </c>
      <c r="S2001" s="37">
        <f>1854659.33-810</f>
        <v>1853849.33</v>
      </c>
      <c r="T2001" s="124"/>
    </row>
    <row r="2002" spans="1:20">
      <c r="A2002" s="40"/>
      <c r="B2002" s="6">
        <v>2018</v>
      </c>
      <c r="C2002" s="36"/>
      <c r="D2002" s="36"/>
      <c r="E2002" s="36"/>
      <c r="F2002" s="36"/>
      <c r="G2002" s="36"/>
      <c r="H2002" s="36"/>
      <c r="I2002" s="36"/>
      <c r="J2002" s="36"/>
      <c r="K2002" s="36"/>
      <c r="L2002" s="36"/>
      <c r="M2002" s="36"/>
      <c r="N2002" s="36"/>
      <c r="O2002" s="37">
        <v>497040.18</v>
      </c>
      <c r="P2002" s="37">
        <v>497040.18</v>
      </c>
      <c r="Q2002" s="37">
        <v>497040.18</v>
      </c>
      <c r="R2002" s="37">
        <v>497040.18</v>
      </c>
      <c r="S2002" s="37">
        <v>497040.18</v>
      </c>
      <c r="T2002" s="124"/>
    </row>
    <row r="2003" spans="1:20">
      <c r="A2003" s="40"/>
      <c r="B2003" s="6">
        <v>2017</v>
      </c>
      <c r="C2003" s="36"/>
      <c r="D2003" s="36"/>
      <c r="E2003" s="36"/>
      <c r="F2003" s="36"/>
      <c r="G2003" s="36"/>
      <c r="H2003" s="36"/>
      <c r="I2003" s="36"/>
      <c r="J2003" s="36"/>
      <c r="K2003" s="36"/>
      <c r="L2003" s="36"/>
      <c r="M2003" s="36"/>
      <c r="N2003" s="37">
        <v>379067.47</v>
      </c>
      <c r="O2003" s="37">
        <v>379067.47</v>
      </c>
      <c r="P2003" s="37">
        <v>379067.47</v>
      </c>
      <c r="Q2003" s="37">
        <f>379067.47-1559</f>
        <v>377508.47</v>
      </c>
      <c r="R2003" s="37">
        <v>377508.47</v>
      </c>
      <c r="S2003" s="37">
        <v>377508.47</v>
      </c>
      <c r="T2003" s="124"/>
    </row>
    <row r="2004" spans="1:20">
      <c r="B2004" s="6">
        <v>2016</v>
      </c>
      <c r="C2004" s="36"/>
      <c r="D2004" s="36"/>
      <c r="E2004" s="36"/>
      <c r="F2004" s="36"/>
      <c r="G2004" s="36"/>
      <c r="H2004" s="36"/>
      <c r="I2004" s="36"/>
      <c r="J2004" s="36"/>
      <c r="K2004" s="36"/>
      <c r="L2004" s="36"/>
      <c r="M2004" s="37">
        <v>1049355.6299999999</v>
      </c>
      <c r="N2004" s="37">
        <v>1049355.6299999999</v>
      </c>
      <c r="O2004" s="37">
        <v>1049355.6299999999</v>
      </c>
      <c r="P2004" s="37">
        <f>1049355.63-350</f>
        <v>1049005.6299999999</v>
      </c>
      <c r="Q2004" s="37">
        <v>1049005.6299999999</v>
      </c>
      <c r="R2004" s="37">
        <v>1049005.6299999999</v>
      </c>
      <c r="S2004" s="37">
        <v>1049005.6299999999</v>
      </c>
      <c r="T2004" s="124"/>
    </row>
    <row r="2005" spans="1:20">
      <c r="B2005" s="6">
        <v>2015</v>
      </c>
      <c r="C2005" s="36"/>
      <c r="D2005" s="36"/>
      <c r="E2005" s="36"/>
      <c r="F2005" s="36"/>
      <c r="G2005" s="36"/>
      <c r="H2005" s="36"/>
      <c r="I2005" s="36"/>
      <c r="J2005" s="36"/>
      <c r="K2005" s="36"/>
      <c r="L2005" s="37">
        <v>132551.43</v>
      </c>
      <c r="M2005" s="37">
        <v>132551.43</v>
      </c>
      <c r="N2005" s="37">
        <v>132551.43</v>
      </c>
      <c r="O2005" s="37">
        <v>132551.43</v>
      </c>
      <c r="P2005" s="37">
        <v>132551.43</v>
      </c>
      <c r="Q2005" s="37">
        <f>132551.43-223</f>
        <v>132328.43</v>
      </c>
      <c r="R2005" s="37">
        <v>132328.43</v>
      </c>
      <c r="S2005" s="37">
        <v>132328.43</v>
      </c>
      <c r="T2005" s="124"/>
    </row>
    <row r="2006" spans="1:20">
      <c r="B2006" s="6">
        <v>2014</v>
      </c>
      <c r="C2006" s="36"/>
      <c r="D2006" s="36"/>
      <c r="E2006" s="36"/>
      <c r="F2006" s="36"/>
      <c r="G2006" s="36"/>
      <c r="H2006" s="36"/>
      <c r="I2006" s="36"/>
      <c r="J2006" s="36"/>
      <c r="K2006" s="37">
        <v>417442.5</v>
      </c>
      <c r="L2006" s="37">
        <v>417442.5</v>
      </c>
      <c r="M2006" s="37">
        <v>417442.5</v>
      </c>
      <c r="N2006" s="37">
        <v>417442.5</v>
      </c>
      <c r="O2006" s="37">
        <v>417442.5</v>
      </c>
      <c r="P2006" s="37">
        <v>417442.5</v>
      </c>
      <c r="Q2006" s="37">
        <v>417442.5</v>
      </c>
      <c r="R2006" s="37">
        <v>417442.5</v>
      </c>
      <c r="S2006" s="37">
        <v>417442.5</v>
      </c>
      <c r="T2006" s="124"/>
    </row>
    <row r="2007" spans="1:20">
      <c r="B2007" s="6">
        <v>2013</v>
      </c>
      <c r="C2007" s="36"/>
      <c r="D2007" s="36"/>
      <c r="E2007" s="36"/>
      <c r="F2007" s="36"/>
      <c r="G2007" s="36"/>
      <c r="H2007" s="36"/>
      <c r="I2007" s="36"/>
      <c r="J2007" s="37">
        <v>279610.03999999998</v>
      </c>
      <c r="K2007" s="37">
        <v>279610.03999999998</v>
      </c>
      <c r="L2007" s="37">
        <v>279135.03999999998</v>
      </c>
      <c r="M2007" s="37">
        <v>279135.03999999998</v>
      </c>
      <c r="N2007" s="37">
        <v>279135.03999999998</v>
      </c>
      <c r="O2007" s="37">
        <v>279135.03999999998</v>
      </c>
      <c r="P2007" s="37">
        <v>279135.03999999998</v>
      </c>
      <c r="Q2007" s="37">
        <f>279135.04-857</f>
        <v>278278.03999999998</v>
      </c>
      <c r="R2007" s="37">
        <v>278278.03999999998</v>
      </c>
      <c r="S2007" s="37">
        <v>278278.03999999998</v>
      </c>
      <c r="T2007" s="124"/>
    </row>
    <row r="2008" spans="1:20">
      <c r="B2008" s="6">
        <v>2012</v>
      </c>
      <c r="C2008" s="36"/>
      <c r="D2008" s="36"/>
      <c r="E2008" s="36"/>
      <c r="F2008" s="36"/>
      <c r="G2008" s="36"/>
      <c r="H2008" s="36"/>
      <c r="I2008" s="37">
        <v>93015.66</v>
      </c>
      <c r="J2008" s="37">
        <v>93015.66</v>
      </c>
      <c r="K2008" s="37">
        <v>113331.31</v>
      </c>
      <c r="L2008" s="37">
        <v>113331.31</v>
      </c>
      <c r="M2008" s="37">
        <v>113331.31</v>
      </c>
      <c r="N2008" s="37">
        <v>113331.31</v>
      </c>
      <c r="O2008" s="37">
        <v>113331.31</v>
      </c>
      <c r="P2008" s="37">
        <v>113331.31</v>
      </c>
      <c r="Q2008" s="37">
        <f>113331.31-1064</f>
        <v>112267.31</v>
      </c>
      <c r="R2008" s="37">
        <v>112267.31</v>
      </c>
      <c r="S2008" s="37">
        <v>112267.31</v>
      </c>
      <c r="T2008" s="124"/>
    </row>
    <row r="2009" spans="1:20">
      <c r="B2009" s="6">
        <v>2011</v>
      </c>
      <c r="C2009" s="36"/>
      <c r="D2009" s="36"/>
      <c r="E2009" s="36"/>
      <c r="F2009" s="36"/>
      <c r="G2009" s="36"/>
      <c r="H2009" s="37">
        <v>0</v>
      </c>
      <c r="I2009" s="37">
        <v>0</v>
      </c>
      <c r="J2009" s="37">
        <v>0</v>
      </c>
      <c r="K2009" s="37">
        <v>0</v>
      </c>
      <c r="L2009" s="37">
        <v>0</v>
      </c>
      <c r="M2009" s="37">
        <v>0</v>
      </c>
      <c r="N2009" s="37">
        <v>0</v>
      </c>
      <c r="O2009" s="37">
        <v>0</v>
      </c>
      <c r="P2009" s="37">
        <v>0</v>
      </c>
      <c r="Q2009" s="37">
        <v>0</v>
      </c>
      <c r="R2009" s="37">
        <v>0</v>
      </c>
      <c r="S2009" s="37">
        <v>0</v>
      </c>
      <c r="T2009" s="124"/>
    </row>
    <row r="2010" spans="1:20">
      <c r="B2010" s="6">
        <v>2010</v>
      </c>
      <c r="C2010" s="36"/>
      <c r="D2010" s="36"/>
      <c r="E2010" s="36"/>
      <c r="F2010" s="36"/>
      <c r="G2010" s="37">
        <v>84662.28</v>
      </c>
      <c r="H2010" s="37">
        <v>84662.28</v>
      </c>
      <c r="I2010" s="37">
        <v>84662.28</v>
      </c>
      <c r="J2010" s="37">
        <v>84662.28</v>
      </c>
      <c r="K2010" s="37">
        <v>84662.28</v>
      </c>
      <c r="L2010" s="37">
        <v>84662.28</v>
      </c>
      <c r="M2010" s="37">
        <v>84662.28</v>
      </c>
      <c r="N2010" s="37">
        <v>84662.28</v>
      </c>
      <c r="O2010" s="37">
        <v>84662.28</v>
      </c>
      <c r="P2010" s="37">
        <f>84662.28-1650</f>
        <v>83012.28</v>
      </c>
      <c r="Q2010" s="37">
        <v>83012.28</v>
      </c>
      <c r="R2010" s="37">
        <v>83012.28</v>
      </c>
      <c r="S2010" s="37">
        <v>83012.28</v>
      </c>
      <c r="T2010" s="124"/>
    </row>
    <row r="2011" spans="1:20">
      <c r="B2011" s="6">
        <v>2009</v>
      </c>
      <c r="C2011" s="36"/>
      <c r="D2011" s="36"/>
      <c r="E2011" s="36"/>
      <c r="F2011" s="37">
        <v>22419.919999999998</v>
      </c>
      <c r="G2011" s="37">
        <v>21649.919999999998</v>
      </c>
      <c r="H2011" s="37">
        <v>21649.919999999998</v>
      </c>
      <c r="I2011" s="37">
        <v>21649.919999999998</v>
      </c>
      <c r="J2011" s="37">
        <v>21649.919999999998</v>
      </c>
      <c r="K2011" s="37">
        <v>23952.539999999997</v>
      </c>
      <c r="L2011" s="37">
        <v>23952.539999999997</v>
      </c>
      <c r="M2011" s="37">
        <v>23952.539999999997</v>
      </c>
      <c r="N2011" s="37">
        <v>23952.539999999997</v>
      </c>
      <c r="O2011" s="37">
        <v>23952.539999999997</v>
      </c>
      <c r="P2011" s="37">
        <v>23952.539999999997</v>
      </c>
      <c r="Q2011" s="37">
        <v>23952.539999999997</v>
      </c>
      <c r="R2011" s="37">
        <v>23952.539999999997</v>
      </c>
      <c r="S2011" s="37">
        <v>23952.539999999997</v>
      </c>
      <c r="T2011" s="124"/>
    </row>
    <row r="2012" spans="1:20">
      <c r="B2012" s="6">
        <v>2008</v>
      </c>
      <c r="C2012" s="36"/>
      <c r="D2012" s="36"/>
      <c r="E2012" s="37">
        <v>300509.31999999995</v>
      </c>
      <c r="F2012" s="37">
        <v>300509.31999999995</v>
      </c>
      <c r="G2012" s="37">
        <v>300509.31999999995</v>
      </c>
      <c r="H2012" s="37">
        <v>300509.31999999995</v>
      </c>
      <c r="I2012" s="37">
        <v>300509.31999999995</v>
      </c>
      <c r="J2012" s="37">
        <v>300509.31999999995</v>
      </c>
      <c r="K2012" s="37">
        <v>300509.31999999995</v>
      </c>
      <c r="L2012" s="37">
        <v>300509.31999999995</v>
      </c>
      <c r="M2012" s="37">
        <v>300509.31999999995</v>
      </c>
      <c r="N2012" s="37">
        <v>300509.31999999995</v>
      </c>
      <c r="O2012" s="37">
        <v>300509.31999999995</v>
      </c>
      <c r="P2012" s="37">
        <v>300509.31999999995</v>
      </c>
      <c r="Q2012" s="37">
        <v>300509.31999999995</v>
      </c>
      <c r="R2012" s="37">
        <v>300509.31999999995</v>
      </c>
      <c r="S2012" s="37">
        <v>300509.31999999995</v>
      </c>
      <c r="T2012" s="124"/>
    </row>
    <row r="2013" spans="1:20">
      <c r="B2013" s="6">
        <v>2007</v>
      </c>
      <c r="C2013" s="36"/>
      <c r="D2013" s="37">
        <v>202720.01</v>
      </c>
      <c r="E2013" s="37">
        <v>202720.01</v>
      </c>
      <c r="F2013" s="37">
        <v>201950.01</v>
      </c>
      <c r="G2013" s="37">
        <v>201950.01</v>
      </c>
      <c r="H2013" s="37">
        <v>201950.01</v>
      </c>
      <c r="I2013" s="37">
        <v>201950.01</v>
      </c>
      <c r="J2013" s="37">
        <v>201950.01</v>
      </c>
      <c r="K2013" s="37">
        <v>201950.01</v>
      </c>
      <c r="L2013" s="37">
        <v>201950.01</v>
      </c>
      <c r="M2013" s="37">
        <v>201950.01</v>
      </c>
      <c r="N2013" s="37">
        <v>201950.01</v>
      </c>
      <c r="O2013" s="37">
        <v>201950.01</v>
      </c>
      <c r="P2013" s="37">
        <v>201950.01</v>
      </c>
      <c r="Q2013" s="37">
        <v>201950.01</v>
      </c>
      <c r="R2013" s="37">
        <v>201950.01</v>
      </c>
      <c r="S2013" s="37">
        <v>201950.01</v>
      </c>
      <c r="T2013" s="124"/>
    </row>
    <row r="2014" spans="1:20">
      <c r="B2014" s="6">
        <v>2006</v>
      </c>
      <c r="C2014" s="37">
        <v>264142.64</v>
      </c>
      <c r="D2014" s="37">
        <v>264142.64</v>
      </c>
      <c r="E2014" s="37">
        <v>264142.64</v>
      </c>
      <c r="F2014" s="37">
        <v>264142.64</v>
      </c>
      <c r="G2014" s="37">
        <v>264142.64</v>
      </c>
      <c r="H2014" s="37">
        <v>264142.64</v>
      </c>
      <c r="I2014" s="37">
        <v>264142.64</v>
      </c>
      <c r="J2014" s="37">
        <v>264142.64</v>
      </c>
      <c r="K2014" s="37">
        <v>268188.32</v>
      </c>
      <c r="L2014" s="37">
        <v>268188.32</v>
      </c>
      <c r="M2014" s="37">
        <v>268188.32</v>
      </c>
      <c r="N2014" s="37">
        <v>268188.32</v>
      </c>
      <c r="O2014" s="37">
        <v>268188.32</v>
      </c>
      <c r="P2014" s="37">
        <f>268188.32-540</f>
        <v>267648.32</v>
      </c>
      <c r="Q2014" s="37">
        <v>267648.32</v>
      </c>
      <c r="R2014" s="37">
        <v>267648.32</v>
      </c>
      <c r="S2014" s="37">
        <v>267648.32</v>
      </c>
      <c r="T2014" s="124"/>
    </row>
    <row r="2015" spans="1:20">
      <c r="B2015" s="6">
        <v>2005</v>
      </c>
      <c r="C2015" s="37">
        <v>224738.07</v>
      </c>
      <c r="D2015" s="37">
        <v>224738.07</v>
      </c>
      <c r="E2015" s="37">
        <v>224738.07</v>
      </c>
      <c r="F2015" s="37">
        <v>222428.07</v>
      </c>
      <c r="G2015" s="37">
        <v>221658.07</v>
      </c>
      <c r="H2015" s="37">
        <v>221658.07</v>
      </c>
      <c r="I2015" s="37">
        <v>221658.07</v>
      </c>
      <c r="J2015" s="37">
        <v>221658.07</v>
      </c>
      <c r="K2015" s="37">
        <v>226252.28</v>
      </c>
      <c r="L2015" s="37">
        <v>226252.28</v>
      </c>
      <c r="M2015" s="37">
        <v>226252.28</v>
      </c>
      <c r="N2015" s="37">
        <v>226252.28</v>
      </c>
      <c r="O2015" s="37">
        <v>226252.28</v>
      </c>
      <c r="P2015" s="37">
        <v>226252.28</v>
      </c>
      <c r="Q2015" s="37">
        <v>226252.28</v>
      </c>
      <c r="R2015" s="37">
        <v>226252.28</v>
      </c>
      <c r="S2015" s="37">
        <v>226252.28</v>
      </c>
      <c r="T2015" s="124"/>
    </row>
    <row r="2016" spans="1:20">
      <c r="B2016" s="6">
        <v>2004</v>
      </c>
      <c r="C2016" s="37">
        <v>307945.7</v>
      </c>
      <c r="D2016" s="37">
        <v>307175.7</v>
      </c>
      <c r="E2016" s="37">
        <v>305635.7</v>
      </c>
      <c r="F2016" s="37">
        <v>302555.7</v>
      </c>
      <c r="G2016" s="37">
        <v>302555.7</v>
      </c>
      <c r="H2016" s="37">
        <v>302555.7</v>
      </c>
      <c r="I2016" s="37">
        <v>302555.7</v>
      </c>
      <c r="J2016" s="37">
        <v>302555.7</v>
      </c>
      <c r="K2016" s="37">
        <v>316233.13</v>
      </c>
      <c r="L2016" s="37">
        <v>316233.13</v>
      </c>
      <c r="M2016" s="37">
        <v>316233.13</v>
      </c>
      <c r="N2016" s="37">
        <v>316233.13</v>
      </c>
      <c r="O2016" s="37">
        <v>316233.13</v>
      </c>
      <c r="P2016" s="37">
        <v>316233.13</v>
      </c>
      <c r="Q2016" s="37">
        <v>316233.13</v>
      </c>
      <c r="R2016" s="37">
        <v>316233.13</v>
      </c>
      <c r="S2016" s="37">
        <f>316233.13-421</f>
        <v>315812.13</v>
      </c>
      <c r="T2016" s="124"/>
    </row>
    <row r="2017" spans="2:20">
      <c r="B2017" s="6">
        <v>2003</v>
      </c>
      <c r="C2017" s="37">
        <v>237885.40000000002</v>
      </c>
      <c r="D2017" s="37">
        <v>237885.40000000002</v>
      </c>
      <c r="E2017" s="37">
        <v>237115.40000000002</v>
      </c>
      <c r="F2017" s="37">
        <v>237115.40000000002</v>
      </c>
      <c r="G2017" s="37">
        <v>236345.40000000002</v>
      </c>
      <c r="H2017" s="37">
        <v>236345.40000000002</v>
      </c>
      <c r="I2017" s="37">
        <v>236345.40000000002</v>
      </c>
      <c r="J2017" s="37">
        <v>236345.40000000002</v>
      </c>
      <c r="K2017" s="37">
        <v>251828.14</v>
      </c>
      <c r="L2017" s="37">
        <v>251828.14</v>
      </c>
      <c r="M2017" s="37">
        <v>251828.14</v>
      </c>
      <c r="N2017" s="37">
        <v>251828.14</v>
      </c>
      <c r="O2017" s="37">
        <v>251828.14</v>
      </c>
      <c r="P2017" s="37">
        <v>251828.14</v>
      </c>
      <c r="Q2017" s="37">
        <v>251828.14</v>
      </c>
      <c r="R2017" s="37">
        <v>251828.14</v>
      </c>
      <c r="S2017" s="37">
        <f>251828.14-191</f>
        <v>251637.14</v>
      </c>
      <c r="T2017" s="124"/>
    </row>
    <row r="2018" spans="2:20">
      <c r="B2018" s="6">
        <v>2002</v>
      </c>
      <c r="C2018" s="37">
        <v>176944.68</v>
      </c>
      <c r="D2018" s="37">
        <v>176944.68</v>
      </c>
      <c r="E2018" s="37">
        <v>176244.68</v>
      </c>
      <c r="F2018" s="37">
        <v>176244.68</v>
      </c>
      <c r="G2018" s="37">
        <v>176244.68</v>
      </c>
      <c r="H2018" s="37">
        <v>176244.68</v>
      </c>
      <c r="I2018" s="37">
        <v>176244.68</v>
      </c>
      <c r="J2018" s="37">
        <v>176244.68</v>
      </c>
      <c r="K2018" s="37">
        <v>206175.56</v>
      </c>
      <c r="L2018" s="37">
        <v>206175.56</v>
      </c>
      <c r="M2018" s="37">
        <v>206175.56</v>
      </c>
      <c r="N2018" s="37">
        <v>206175.56</v>
      </c>
      <c r="O2018" s="37">
        <v>206175.56</v>
      </c>
      <c r="P2018" s="37">
        <v>206175.56</v>
      </c>
      <c r="Q2018" s="37">
        <v>206175.56</v>
      </c>
      <c r="R2018" s="37">
        <v>202191.13</v>
      </c>
      <c r="S2018" s="37">
        <f>202191.13-1328</f>
        <v>200863.13</v>
      </c>
      <c r="T2018" s="124"/>
    </row>
    <row r="2019" spans="2:20">
      <c r="B2019" s="6">
        <v>2001</v>
      </c>
      <c r="C2019" s="37">
        <v>165256.20000000001</v>
      </c>
      <c r="D2019" s="37">
        <v>165256.20000000001</v>
      </c>
      <c r="E2019" s="37">
        <v>165256.20000000001</v>
      </c>
      <c r="F2019" s="37">
        <v>165256.20000000001</v>
      </c>
      <c r="G2019" s="37">
        <v>165256.20000000001</v>
      </c>
      <c r="H2019" s="37">
        <v>165256.20000000001</v>
      </c>
      <c r="I2019" s="37">
        <v>165256.20000000001</v>
      </c>
      <c r="J2019" s="37">
        <v>165256.20000000001</v>
      </c>
      <c r="K2019" s="37">
        <v>166707.73000000001</v>
      </c>
      <c r="L2019" s="37">
        <v>166707.73000000001</v>
      </c>
      <c r="M2019" s="37">
        <v>166707.73000000001</v>
      </c>
      <c r="N2019" s="37">
        <v>166707.73000000001</v>
      </c>
      <c r="O2019" s="37">
        <v>166707.73000000001</v>
      </c>
      <c r="P2019" s="37">
        <v>166707.73000000001</v>
      </c>
      <c r="Q2019" s="37">
        <v>166707.73000000001</v>
      </c>
      <c r="R2019" s="37">
        <v>166707.73000000001</v>
      </c>
      <c r="S2019" s="37">
        <v>166707.73000000001</v>
      </c>
      <c r="T2019" s="124"/>
    </row>
    <row r="2020" spans="2:20">
      <c r="B2020" s="6">
        <v>2000</v>
      </c>
      <c r="C2020" s="37">
        <v>118427.39</v>
      </c>
      <c r="D2020" s="37">
        <v>118427.39</v>
      </c>
      <c r="E2020" s="37">
        <v>118427.39</v>
      </c>
      <c r="F2020" s="37">
        <v>118427.39</v>
      </c>
      <c r="G2020" s="37">
        <v>118427.39</v>
      </c>
      <c r="H2020" s="37">
        <v>118427.39</v>
      </c>
      <c r="I2020" s="37">
        <v>118427.39</v>
      </c>
      <c r="J2020" s="37">
        <v>118427.39</v>
      </c>
      <c r="K2020" s="37">
        <v>121565.48</v>
      </c>
      <c r="L2020" s="37">
        <v>121565.48</v>
      </c>
      <c r="M2020" s="37">
        <v>121565.48</v>
      </c>
      <c r="N2020" s="37">
        <v>121565.48</v>
      </c>
      <c r="O2020" s="37">
        <v>121565.48</v>
      </c>
      <c r="P2020" s="37">
        <v>121565.48</v>
      </c>
      <c r="Q2020" s="37">
        <v>121565.48</v>
      </c>
      <c r="R2020" s="37">
        <v>121565.48</v>
      </c>
      <c r="S2020" s="37">
        <v>121565.48</v>
      </c>
      <c r="T2020" s="124"/>
    </row>
    <row r="2021" spans="2:20">
      <c r="B2021" s="6">
        <v>1999</v>
      </c>
      <c r="C2021" s="37">
        <v>315687.65999999997</v>
      </c>
      <c r="D2021" s="37">
        <v>315687.65999999997</v>
      </c>
      <c r="E2021" s="37">
        <v>314967.65999999997</v>
      </c>
      <c r="F2021" s="37">
        <v>306517.65999999997</v>
      </c>
      <c r="G2021" s="37">
        <v>306517.65999999997</v>
      </c>
      <c r="H2021" s="37">
        <v>306517.65999999997</v>
      </c>
      <c r="I2021" s="37">
        <v>306517.65999999997</v>
      </c>
      <c r="J2021" s="37">
        <v>306517.65999999997</v>
      </c>
      <c r="K2021" s="37">
        <v>315732.84999999998</v>
      </c>
      <c r="L2021" s="37">
        <v>315732.84999999998</v>
      </c>
      <c r="M2021" s="37">
        <v>315732.84999999998</v>
      </c>
      <c r="N2021" s="37">
        <v>315732.84999999998</v>
      </c>
      <c r="O2021" s="37">
        <v>315732.84999999998</v>
      </c>
      <c r="P2021" s="37">
        <v>315732.84999999998</v>
      </c>
      <c r="Q2021" s="37">
        <v>315732.84999999998</v>
      </c>
      <c r="R2021" s="37">
        <v>315732.84999999998</v>
      </c>
      <c r="S2021" s="37">
        <v>315732.84999999998</v>
      </c>
      <c r="T2021" s="124"/>
    </row>
    <row r="2022" spans="2:20">
      <c r="B2022" s="6">
        <v>1998</v>
      </c>
      <c r="C2022" s="37">
        <v>226085.22</v>
      </c>
      <c r="D2022" s="37">
        <v>226085.22</v>
      </c>
      <c r="E2022" s="37">
        <v>200300.22</v>
      </c>
      <c r="F2022" s="37">
        <v>199940.22</v>
      </c>
      <c r="G2022" s="37">
        <v>199940.22</v>
      </c>
      <c r="H2022" s="37">
        <v>199940.22</v>
      </c>
      <c r="I2022" s="37">
        <v>199940.22</v>
      </c>
      <c r="J2022" s="37">
        <v>199940.22</v>
      </c>
      <c r="K2022" s="37">
        <v>208542.01</v>
      </c>
      <c r="L2022" s="37">
        <v>208542.01</v>
      </c>
      <c r="M2022" s="37">
        <v>208542.01</v>
      </c>
      <c r="N2022" s="37">
        <v>208542.01</v>
      </c>
      <c r="O2022" s="37">
        <v>208542.01</v>
      </c>
      <c r="P2022" s="37">
        <v>208542.01</v>
      </c>
      <c r="Q2022" s="37">
        <v>208542.01</v>
      </c>
      <c r="R2022" s="37">
        <v>208542.01</v>
      </c>
      <c r="S2022" s="37">
        <v>208542.01</v>
      </c>
      <c r="T2022" s="124"/>
    </row>
    <row r="2023" spans="2:20">
      <c r="B2023" s="6">
        <v>1997</v>
      </c>
      <c r="C2023" s="37">
        <v>65581.389999999985</v>
      </c>
      <c r="D2023" s="37">
        <v>65581.389999999985</v>
      </c>
      <c r="E2023" s="37">
        <v>65581.389999999985</v>
      </c>
      <c r="F2023" s="37">
        <v>65581.389999999985</v>
      </c>
      <c r="G2023" s="37">
        <v>65581.389999999985</v>
      </c>
      <c r="H2023" s="37">
        <v>65581.389999999985</v>
      </c>
      <c r="I2023" s="37">
        <v>65581.389999999985</v>
      </c>
      <c r="J2023" s="37">
        <v>65581.389999999985</v>
      </c>
      <c r="K2023" s="37">
        <v>125154.43</v>
      </c>
      <c r="L2023" s="37">
        <v>125154.43</v>
      </c>
      <c r="M2023" s="37">
        <v>125154.43</v>
      </c>
      <c r="N2023" s="37">
        <v>125154.43</v>
      </c>
      <c r="O2023" s="37">
        <v>125154.43</v>
      </c>
      <c r="P2023" s="37">
        <v>125154.43</v>
      </c>
      <c r="Q2023" s="37">
        <f>125154.43-604</f>
        <v>124550.43</v>
      </c>
      <c r="R2023" s="37">
        <v>124550.43</v>
      </c>
      <c r="S2023" s="37">
        <v>124550.43</v>
      </c>
      <c r="T2023" s="124"/>
    </row>
    <row r="2024" spans="2:20">
      <c r="B2024" s="6">
        <v>1996</v>
      </c>
      <c r="C2024" s="37">
        <v>68896.84</v>
      </c>
      <c r="D2024" s="37">
        <v>68896.84</v>
      </c>
      <c r="E2024" s="37">
        <v>68896.84</v>
      </c>
      <c r="F2024" s="37">
        <v>68896.84</v>
      </c>
      <c r="G2024" s="37">
        <v>68896.84</v>
      </c>
      <c r="H2024" s="37">
        <v>68896.84</v>
      </c>
      <c r="I2024" s="37">
        <v>68896.84</v>
      </c>
      <c r="J2024" s="37">
        <v>68896.84</v>
      </c>
      <c r="K2024" s="37">
        <v>98599.29</v>
      </c>
      <c r="L2024" s="37">
        <v>98599.29</v>
      </c>
      <c r="M2024" s="37">
        <v>98599.29</v>
      </c>
      <c r="N2024" s="37">
        <v>98599.29</v>
      </c>
      <c r="O2024" s="37">
        <v>98599.29</v>
      </c>
      <c r="P2024" s="37">
        <v>98599.29</v>
      </c>
      <c r="Q2024" s="37">
        <v>98599.29</v>
      </c>
      <c r="R2024" s="37">
        <v>98599.29</v>
      </c>
      <c r="S2024" s="37">
        <v>98599.29</v>
      </c>
      <c r="T2024" s="124"/>
    </row>
    <row r="2025" spans="2:20">
      <c r="B2025" s="6">
        <v>1995</v>
      </c>
      <c r="C2025" s="37">
        <v>264054.3</v>
      </c>
      <c r="D2025" s="37">
        <v>264054.3</v>
      </c>
      <c r="E2025" s="37">
        <v>264054.3</v>
      </c>
      <c r="F2025" s="37">
        <v>264054.3</v>
      </c>
      <c r="G2025" s="37">
        <v>264054.3</v>
      </c>
      <c r="H2025" s="37">
        <v>264054.3</v>
      </c>
      <c r="I2025" s="37">
        <v>264054.3</v>
      </c>
      <c r="J2025" s="37">
        <v>264054.3</v>
      </c>
      <c r="K2025" s="37">
        <v>275288.09999999998</v>
      </c>
      <c r="L2025" s="37">
        <v>275288.09999999998</v>
      </c>
      <c r="M2025" s="37">
        <v>275288.09999999998</v>
      </c>
      <c r="N2025" s="37">
        <v>275288.09999999998</v>
      </c>
      <c r="O2025" s="37">
        <v>275288.09999999998</v>
      </c>
      <c r="P2025" s="37">
        <f>275288.1-6755</f>
        <v>268533.09999999998</v>
      </c>
      <c r="Q2025" s="37">
        <v>268533.09999999998</v>
      </c>
      <c r="R2025" s="37">
        <v>268533.10000000003</v>
      </c>
      <c r="S2025" s="37">
        <v>268533.10000000003</v>
      </c>
      <c r="T2025" s="124"/>
    </row>
    <row r="2026" spans="2:20">
      <c r="B2026" s="6">
        <v>1994</v>
      </c>
      <c r="C2026" s="37">
        <v>169091</v>
      </c>
      <c r="D2026" s="37">
        <v>169091</v>
      </c>
      <c r="E2026" s="37">
        <v>169091</v>
      </c>
      <c r="F2026" s="37">
        <v>169091</v>
      </c>
      <c r="G2026" s="37">
        <v>169091</v>
      </c>
      <c r="H2026" s="37">
        <v>169091</v>
      </c>
      <c r="I2026" s="37">
        <v>169091</v>
      </c>
      <c r="J2026" s="37">
        <v>169091</v>
      </c>
      <c r="K2026" s="37">
        <v>173899.71</v>
      </c>
      <c r="L2026" s="37">
        <v>173899.71</v>
      </c>
      <c r="M2026" s="37">
        <v>173899.71</v>
      </c>
      <c r="N2026" s="37">
        <v>173899.71</v>
      </c>
      <c r="O2026" s="37">
        <v>173899.71</v>
      </c>
      <c r="P2026" s="37">
        <v>173899.71</v>
      </c>
      <c r="Q2026" s="37">
        <f>173899.71-3594</f>
        <v>170305.71</v>
      </c>
      <c r="R2026" s="37">
        <v>170305.71</v>
      </c>
      <c r="S2026" s="37">
        <v>170305.71</v>
      </c>
      <c r="T2026" s="124"/>
    </row>
    <row r="2027" spans="2:20">
      <c r="B2027" s="6">
        <v>1993</v>
      </c>
      <c r="C2027" s="37">
        <v>29964.39</v>
      </c>
      <c r="D2027" s="37">
        <v>29964.39</v>
      </c>
      <c r="E2027" s="37">
        <v>23604.39</v>
      </c>
      <c r="F2027" s="37">
        <v>23604.39</v>
      </c>
      <c r="G2027" s="37">
        <v>23604.39</v>
      </c>
      <c r="H2027" s="37">
        <v>23604.39</v>
      </c>
      <c r="I2027" s="37">
        <v>23604.39</v>
      </c>
      <c r="J2027" s="37">
        <v>23604.39</v>
      </c>
      <c r="K2027" s="37">
        <v>95974.18</v>
      </c>
      <c r="L2027" s="37">
        <v>95974.18</v>
      </c>
      <c r="M2027" s="37">
        <v>95974.18</v>
      </c>
      <c r="N2027" s="37">
        <v>95974.18</v>
      </c>
      <c r="O2027" s="37">
        <v>95974.18</v>
      </c>
      <c r="P2027" s="37">
        <v>95974.18</v>
      </c>
      <c r="Q2027" s="37">
        <v>95974.18</v>
      </c>
      <c r="R2027" s="37">
        <v>95974.18</v>
      </c>
      <c r="S2027" s="37">
        <v>95974.18</v>
      </c>
      <c r="T2027" s="124"/>
    </row>
    <row r="2028" spans="2:20">
      <c r="B2028" s="6">
        <v>1992</v>
      </c>
      <c r="C2028" s="37">
        <v>111462.79</v>
      </c>
      <c r="D2028" s="37">
        <v>111102.79</v>
      </c>
      <c r="E2028" s="37">
        <v>111102.79</v>
      </c>
      <c r="F2028" s="37">
        <v>111102.79</v>
      </c>
      <c r="G2028" s="37">
        <v>111102.79</v>
      </c>
      <c r="H2028" s="37">
        <v>111102.79</v>
      </c>
      <c r="I2028" s="37">
        <v>111102.79</v>
      </c>
      <c r="J2028" s="37">
        <v>111102.79</v>
      </c>
      <c r="K2028" s="37">
        <v>119722.14</v>
      </c>
      <c r="L2028" s="37">
        <v>119722.14</v>
      </c>
      <c r="M2028" s="37">
        <v>119722.14</v>
      </c>
      <c r="N2028" s="37">
        <v>119722.14</v>
      </c>
      <c r="O2028" s="37">
        <v>119722.14</v>
      </c>
      <c r="P2028" s="37">
        <v>119722.14</v>
      </c>
      <c r="Q2028" s="37">
        <v>119722.14</v>
      </c>
      <c r="R2028" s="37">
        <v>118562.43000000001</v>
      </c>
      <c r="S2028" s="37">
        <v>118562.43000000001</v>
      </c>
      <c r="T2028" s="124"/>
    </row>
    <row r="2029" spans="2:20">
      <c r="B2029" s="6">
        <v>1991</v>
      </c>
      <c r="C2029" s="37">
        <v>167252.5</v>
      </c>
      <c r="D2029" s="37">
        <v>164552.5</v>
      </c>
      <c r="E2029" s="37">
        <v>163832.5</v>
      </c>
      <c r="F2029" s="37">
        <v>163832.5</v>
      </c>
      <c r="G2029" s="37">
        <v>163832.5</v>
      </c>
      <c r="H2029" s="37">
        <v>163832.5</v>
      </c>
      <c r="I2029" s="37">
        <v>163832.5</v>
      </c>
      <c r="J2029" s="37">
        <v>163832.5</v>
      </c>
      <c r="K2029" s="37">
        <v>171355.64</v>
      </c>
      <c r="L2029" s="37">
        <v>171355.64</v>
      </c>
      <c r="M2029" s="37">
        <v>171355.64</v>
      </c>
      <c r="N2029" s="37">
        <v>171355.64</v>
      </c>
      <c r="O2029" s="37">
        <v>171355.64</v>
      </c>
      <c r="P2029" s="37">
        <v>171355.64</v>
      </c>
      <c r="Q2029" s="37">
        <v>171355.64</v>
      </c>
      <c r="R2029" s="37">
        <v>171355.64</v>
      </c>
      <c r="S2029" s="37">
        <v>171355.64</v>
      </c>
      <c r="T2029" s="124"/>
    </row>
    <row r="2030" spans="2:20">
      <c r="B2030" s="6">
        <v>1990</v>
      </c>
      <c r="C2030" s="37">
        <v>223675.32</v>
      </c>
      <c r="D2030" s="37">
        <v>223675.32</v>
      </c>
      <c r="E2030" s="37">
        <v>216175.32</v>
      </c>
      <c r="F2030" s="37">
        <v>216175.32</v>
      </c>
      <c r="G2030" s="37">
        <v>216175.32</v>
      </c>
      <c r="H2030" s="37">
        <v>216175.32</v>
      </c>
      <c r="I2030" s="37">
        <v>216175.32</v>
      </c>
      <c r="J2030" s="37">
        <v>216175.32</v>
      </c>
      <c r="K2030" s="37">
        <v>294619.26</v>
      </c>
      <c r="L2030" s="37">
        <v>294619.26</v>
      </c>
      <c r="M2030" s="37">
        <v>294619.26</v>
      </c>
      <c r="N2030" s="37">
        <v>294619.26</v>
      </c>
      <c r="O2030" s="37">
        <v>294619.26</v>
      </c>
      <c r="P2030" s="37">
        <v>294619.26</v>
      </c>
      <c r="Q2030" s="37">
        <v>294619.26</v>
      </c>
      <c r="R2030" s="37">
        <v>294619.26</v>
      </c>
      <c r="S2030" s="37">
        <f>294619.26-280</f>
        <v>294339.26</v>
      </c>
      <c r="T2030" s="124"/>
    </row>
    <row r="2031" spans="2:20">
      <c r="B2031" s="6">
        <v>1989</v>
      </c>
      <c r="C2031" s="37">
        <v>171927.35</v>
      </c>
      <c r="D2031" s="37">
        <v>171927.35</v>
      </c>
      <c r="E2031" s="37">
        <v>171927.35</v>
      </c>
      <c r="F2031" s="37">
        <v>171927.35</v>
      </c>
      <c r="G2031" s="37">
        <v>171927.35</v>
      </c>
      <c r="H2031" s="37">
        <v>171927.35</v>
      </c>
      <c r="I2031" s="37">
        <v>171927.35</v>
      </c>
      <c r="J2031" s="37">
        <v>171927.35</v>
      </c>
      <c r="K2031" s="37">
        <v>175019.13</v>
      </c>
      <c r="L2031" s="37">
        <v>175019.13</v>
      </c>
      <c r="M2031" s="37">
        <v>175019.13</v>
      </c>
      <c r="N2031" s="37">
        <v>175019.13</v>
      </c>
      <c r="O2031" s="37">
        <v>175019.13</v>
      </c>
      <c r="P2031" s="37">
        <v>175019.13</v>
      </c>
      <c r="Q2031" s="37">
        <v>175019.13</v>
      </c>
      <c r="R2031" s="37">
        <v>175019.13</v>
      </c>
      <c r="S2031" s="37">
        <v>175019.13</v>
      </c>
      <c r="T2031" s="124"/>
    </row>
    <row r="2032" spans="2:20">
      <c r="B2032" s="6">
        <v>1988</v>
      </c>
      <c r="C2032" s="37">
        <v>243680.59</v>
      </c>
      <c r="D2032" s="37">
        <v>243680.59</v>
      </c>
      <c r="E2032" s="37">
        <v>243680.59</v>
      </c>
      <c r="F2032" s="37">
        <v>243680.59</v>
      </c>
      <c r="G2032" s="37">
        <v>243680.59</v>
      </c>
      <c r="H2032" s="37">
        <v>243680.59</v>
      </c>
      <c r="I2032" s="37">
        <v>243680.59</v>
      </c>
      <c r="J2032" s="37">
        <v>243680.59</v>
      </c>
      <c r="K2032" s="37">
        <v>249353.37</v>
      </c>
      <c r="L2032" s="37">
        <v>249353.37</v>
      </c>
      <c r="M2032" s="37">
        <v>249353.37</v>
      </c>
      <c r="N2032" s="37">
        <v>249353.37</v>
      </c>
      <c r="O2032" s="37">
        <v>249353.37</v>
      </c>
      <c r="P2032" s="37">
        <f>249353.37-192.5</f>
        <v>249160.87</v>
      </c>
      <c r="Q2032" s="37">
        <v>249160.87</v>
      </c>
      <c r="R2032" s="37">
        <v>249160.87</v>
      </c>
      <c r="S2032" s="37">
        <f>249160.87-913</f>
        <v>248247.87</v>
      </c>
      <c r="T2032" s="124"/>
    </row>
    <row r="2033" spans="2:20">
      <c r="B2033" s="6">
        <v>1987</v>
      </c>
      <c r="C2033" s="37">
        <v>308556.48</v>
      </c>
      <c r="D2033" s="37">
        <v>308556.48</v>
      </c>
      <c r="E2033" s="37">
        <v>308556.48</v>
      </c>
      <c r="F2033" s="37">
        <v>308556.48</v>
      </c>
      <c r="G2033" s="37">
        <v>308556.48</v>
      </c>
      <c r="H2033" s="37">
        <v>308556.48</v>
      </c>
      <c r="I2033" s="37">
        <v>308556.48</v>
      </c>
      <c r="J2033" s="37">
        <v>308556.48</v>
      </c>
      <c r="K2033" s="37">
        <v>314951.71999999997</v>
      </c>
      <c r="L2033" s="37">
        <v>314951.71999999997</v>
      </c>
      <c r="M2033" s="37">
        <v>314951.71999999997</v>
      </c>
      <c r="N2033" s="37">
        <v>314951.71999999997</v>
      </c>
      <c r="O2033" s="37">
        <v>314951.71999999997</v>
      </c>
      <c r="P2033" s="37">
        <f>314951.72-165</f>
        <v>314786.71999999997</v>
      </c>
      <c r="Q2033" s="37">
        <v>314786.71999999997</v>
      </c>
      <c r="R2033" s="37">
        <v>314507.02</v>
      </c>
      <c r="S2033" s="37">
        <v>314507.02</v>
      </c>
      <c r="T2033" s="124"/>
    </row>
    <row r="2034" spans="2:20">
      <c r="B2034" s="6">
        <v>1986</v>
      </c>
      <c r="C2034" s="37">
        <v>441110.94</v>
      </c>
      <c r="D2034" s="37">
        <v>441110.94</v>
      </c>
      <c r="E2034" s="37">
        <v>441110.94</v>
      </c>
      <c r="F2034" s="37">
        <v>441110.94</v>
      </c>
      <c r="G2034" s="37">
        <v>441110.94</v>
      </c>
      <c r="H2034" s="37">
        <v>441110.94</v>
      </c>
      <c r="I2034" s="37">
        <v>441110.94</v>
      </c>
      <c r="J2034" s="37">
        <v>441110.94</v>
      </c>
      <c r="K2034" s="37">
        <v>443972.13</v>
      </c>
      <c r="L2034" s="37">
        <v>443972.13</v>
      </c>
      <c r="M2034" s="37">
        <v>443972.13</v>
      </c>
      <c r="N2034" s="37">
        <v>443972.13</v>
      </c>
      <c r="O2034" s="37">
        <v>443972.13</v>
      </c>
      <c r="P2034" s="37">
        <f>443972.13-302.5</f>
        <v>443669.63</v>
      </c>
      <c r="Q2034" s="37">
        <v>443669.63</v>
      </c>
      <c r="R2034" s="37">
        <v>443669.63</v>
      </c>
      <c r="S2034" s="37">
        <v>443669.63</v>
      </c>
      <c r="T2034" s="124"/>
    </row>
    <row r="2035" spans="2:20">
      <c r="B2035" s="6">
        <v>1985</v>
      </c>
      <c r="C2035" s="37">
        <v>585542.71</v>
      </c>
      <c r="D2035" s="37">
        <v>585287.71</v>
      </c>
      <c r="E2035" s="37">
        <v>585287.71</v>
      </c>
      <c r="F2035" s="37">
        <v>585032.71</v>
      </c>
      <c r="G2035" s="37">
        <v>585032.71</v>
      </c>
      <c r="H2035" s="37">
        <v>585032.71</v>
      </c>
      <c r="I2035" s="37">
        <v>585032.71</v>
      </c>
      <c r="J2035" s="37">
        <v>585032.71</v>
      </c>
      <c r="K2035" s="37">
        <v>594615.35</v>
      </c>
      <c r="L2035" s="37">
        <v>594615.35</v>
      </c>
      <c r="M2035" s="37">
        <v>594615.35</v>
      </c>
      <c r="N2035" s="37">
        <v>594615.35</v>
      </c>
      <c r="O2035" s="37">
        <v>594615.35</v>
      </c>
      <c r="P2035" s="37">
        <f>594615.35-385</f>
        <v>594230.35</v>
      </c>
      <c r="Q2035" s="37">
        <v>594230.35</v>
      </c>
      <c r="R2035" s="37">
        <v>594230.35</v>
      </c>
      <c r="S2035" s="37">
        <v>594230.35</v>
      </c>
      <c r="T2035" s="124"/>
    </row>
    <row r="2036" spans="2:20">
      <c r="B2036" s="6">
        <v>1984</v>
      </c>
      <c r="C2036" s="37">
        <v>457149.13</v>
      </c>
      <c r="D2036" s="37">
        <v>457149.13</v>
      </c>
      <c r="E2036" s="37">
        <v>457149.13</v>
      </c>
      <c r="F2036" s="37">
        <v>457149.13</v>
      </c>
      <c r="G2036" s="37">
        <v>457149.13</v>
      </c>
      <c r="H2036" s="37">
        <v>457149.13</v>
      </c>
      <c r="I2036" s="37">
        <v>457149.13</v>
      </c>
      <c r="J2036" s="37">
        <v>457149.13</v>
      </c>
      <c r="K2036" s="37">
        <v>460315.57</v>
      </c>
      <c r="L2036" s="37">
        <v>460315.57</v>
      </c>
      <c r="M2036" s="37">
        <v>460315.57</v>
      </c>
      <c r="N2036" s="37">
        <v>460315.57</v>
      </c>
      <c r="O2036" s="37">
        <v>460315.57</v>
      </c>
      <c r="P2036" s="37">
        <f>460315.57-1500</f>
        <v>458815.57</v>
      </c>
      <c r="Q2036" s="37">
        <v>458815.57</v>
      </c>
      <c r="R2036" s="37">
        <v>458756.48</v>
      </c>
      <c r="S2036" s="37">
        <f>458756.48-4776</f>
        <v>453980.48</v>
      </c>
      <c r="T2036" s="124"/>
    </row>
    <row r="2037" spans="2:20">
      <c r="B2037" s="6">
        <v>1983</v>
      </c>
      <c r="C2037" s="37">
        <v>384812.71</v>
      </c>
      <c r="D2037" s="37">
        <v>384812.71</v>
      </c>
      <c r="E2037" s="37">
        <v>384812.71</v>
      </c>
      <c r="F2037" s="37">
        <v>384812.71</v>
      </c>
      <c r="G2037" s="37">
        <v>384812.71</v>
      </c>
      <c r="H2037" s="37">
        <v>384812.71</v>
      </c>
      <c r="I2037" s="37">
        <v>384812.71</v>
      </c>
      <c r="J2037" s="37">
        <v>384812.71</v>
      </c>
      <c r="K2037" s="37">
        <v>401696.07</v>
      </c>
      <c r="L2037" s="37">
        <v>401696.07</v>
      </c>
      <c r="M2037" s="37">
        <v>401696.07</v>
      </c>
      <c r="N2037" s="37">
        <v>401696.07</v>
      </c>
      <c r="O2037" s="37">
        <v>401696.07</v>
      </c>
      <c r="P2037" s="37">
        <f>401696.07-3675</f>
        <v>398021.07</v>
      </c>
      <c r="Q2037" s="37">
        <v>398021.07</v>
      </c>
      <c r="R2037" s="37">
        <v>394323.15</v>
      </c>
      <c r="S2037" s="37">
        <v>394323.15</v>
      </c>
      <c r="T2037" s="124"/>
    </row>
    <row r="2038" spans="2:20">
      <c r="B2038" s="6">
        <v>1982</v>
      </c>
      <c r="C2038" s="37">
        <v>348972.05000000005</v>
      </c>
      <c r="D2038" s="37">
        <v>348972.05000000005</v>
      </c>
      <c r="E2038" s="37">
        <v>348972.05000000005</v>
      </c>
      <c r="F2038" s="37">
        <v>348972.05000000005</v>
      </c>
      <c r="G2038" s="37">
        <v>348972.05000000005</v>
      </c>
      <c r="H2038" s="37">
        <v>348972.05000000005</v>
      </c>
      <c r="I2038" s="37">
        <v>348972.05000000005</v>
      </c>
      <c r="J2038" s="37">
        <v>348972.05000000005</v>
      </c>
      <c r="K2038" s="37">
        <v>547505.66</v>
      </c>
      <c r="L2038" s="37">
        <v>547505.66</v>
      </c>
      <c r="M2038" s="37">
        <v>547505.66</v>
      </c>
      <c r="N2038" s="37">
        <v>547505.66</v>
      </c>
      <c r="O2038" s="37">
        <v>547505.66</v>
      </c>
      <c r="P2038" s="37">
        <v>547505.66</v>
      </c>
      <c r="Q2038" s="37">
        <v>547505.66</v>
      </c>
      <c r="R2038" s="37">
        <v>547505.66</v>
      </c>
      <c r="S2038" s="37">
        <f>547505.66-1402</f>
        <v>546103.66</v>
      </c>
      <c r="T2038" s="124"/>
    </row>
    <row r="2039" spans="2:20">
      <c r="B2039" s="6">
        <v>1981</v>
      </c>
      <c r="C2039" s="37">
        <v>344942.05</v>
      </c>
      <c r="D2039" s="37">
        <v>344942.05</v>
      </c>
      <c r="E2039" s="37">
        <v>344942.05</v>
      </c>
      <c r="F2039" s="37">
        <v>344942.05</v>
      </c>
      <c r="G2039" s="37">
        <v>344942.05</v>
      </c>
      <c r="H2039" s="37">
        <v>344942.05</v>
      </c>
      <c r="I2039" s="37">
        <v>344942.05</v>
      </c>
      <c r="J2039" s="37">
        <v>344942.05</v>
      </c>
      <c r="K2039" s="37">
        <v>496199.06</v>
      </c>
      <c r="L2039" s="37">
        <v>496199.06</v>
      </c>
      <c r="M2039" s="37">
        <v>496199.06</v>
      </c>
      <c r="N2039" s="37">
        <v>496199.06</v>
      </c>
      <c r="O2039" s="37">
        <v>496199.06</v>
      </c>
      <c r="P2039" s="37">
        <v>496199.06</v>
      </c>
      <c r="Q2039" s="37">
        <f>496199.06-362</f>
        <v>495837.06</v>
      </c>
      <c r="R2039" s="37">
        <v>491310.06</v>
      </c>
      <c r="S2039" s="37">
        <v>491310.06</v>
      </c>
      <c r="T2039" s="124"/>
    </row>
    <row r="2040" spans="2:20">
      <c r="B2040" s="6">
        <v>1980</v>
      </c>
      <c r="C2040" s="37">
        <v>324386.06</v>
      </c>
      <c r="D2040" s="37">
        <v>324156.06</v>
      </c>
      <c r="E2040" s="37">
        <v>323926.06</v>
      </c>
      <c r="F2040" s="37">
        <v>323926.06</v>
      </c>
      <c r="G2040" s="37">
        <v>323926.06</v>
      </c>
      <c r="H2040" s="37">
        <v>323926.06</v>
      </c>
      <c r="I2040" s="37">
        <v>323926.06</v>
      </c>
      <c r="J2040" s="37">
        <v>323926.06</v>
      </c>
      <c r="K2040" s="37">
        <v>739116.35</v>
      </c>
      <c r="L2040" s="37">
        <v>739116.35</v>
      </c>
      <c r="M2040" s="37">
        <v>739116.35</v>
      </c>
      <c r="N2040" s="37">
        <v>739116.35</v>
      </c>
      <c r="O2040" s="37">
        <v>739116.35</v>
      </c>
      <c r="P2040" s="37">
        <f>739116.35-1100</f>
        <v>738016.35</v>
      </c>
      <c r="Q2040" s="37">
        <v>738016.35</v>
      </c>
      <c r="R2040" s="37">
        <v>738016.35</v>
      </c>
      <c r="S2040" s="37">
        <v>738016.35</v>
      </c>
      <c r="T2040" s="124"/>
    </row>
    <row r="2041" spans="2:20">
      <c r="B2041" s="6">
        <v>1979</v>
      </c>
      <c r="C2041" s="37">
        <v>287224.86</v>
      </c>
      <c r="D2041" s="37">
        <v>287224.86</v>
      </c>
      <c r="E2041" s="37">
        <v>287224.86</v>
      </c>
      <c r="F2041" s="37">
        <v>287224.86</v>
      </c>
      <c r="G2041" s="37">
        <v>287224.86</v>
      </c>
      <c r="H2041" s="37">
        <v>287224.86</v>
      </c>
      <c r="I2041" s="37">
        <v>287224.86</v>
      </c>
      <c r="J2041" s="37">
        <v>287224.86</v>
      </c>
      <c r="K2041" s="37">
        <v>358371.12</v>
      </c>
      <c r="L2041" s="37">
        <v>358371.12</v>
      </c>
      <c r="M2041" s="37">
        <v>358371.12</v>
      </c>
      <c r="N2041" s="37">
        <v>358371.12</v>
      </c>
      <c r="O2041" s="37">
        <v>358371.12</v>
      </c>
      <c r="P2041" s="37">
        <v>358371.12</v>
      </c>
      <c r="Q2041" s="37">
        <v>358371.12</v>
      </c>
      <c r="R2041" s="37">
        <v>358371.12</v>
      </c>
      <c r="S2041" s="37">
        <f>358371.12-16</f>
        <v>358355.12</v>
      </c>
      <c r="T2041" s="124"/>
    </row>
    <row r="2042" spans="2:20">
      <c r="B2042" s="6">
        <v>1978</v>
      </c>
      <c r="C2042" s="37">
        <v>250308.05999999997</v>
      </c>
      <c r="D2042" s="37">
        <v>250308.05999999997</v>
      </c>
      <c r="E2042" s="37">
        <v>250308.05999999997</v>
      </c>
      <c r="F2042" s="37">
        <v>250308.05999999997</v>
      </c>
      <c r="G2042" s="37">
        <v>250308.05999999997</v>
      </c>
      <c r="H2042" s="37">
        <v>250308.05999999997</v>
      </c>
      <c r="I2042" s="37">
        <v>250308.05999999997</v>
      </c>
      <c r="J2042" s="37">
        <v>250308.05999999997</v>
      </c>
      <c r="K2042" s="37">
        <v>278575.34999999998</v>
      </c>
      <c r="L2042" s="37">
        <v>278575.34999999998</v>
      </c>
      <c r="M2042" s="37">
        <v>278575.34999999998</v>
      </c>
      <c r="N2042" s="37">
        <v>278575.34999999998</v>
      </c>
      <c r="O2042" s="37">
        <v>278575.34999999998</v>
      </c>
      <c r="P2042" s="37">
        <v>278575.34999999998</v>
      </c>
      <c r="Q2042" s="37">
        <v>278575.34999999998</v>
      </c>
      <c r="R2042" s="37">
        <v>278416.14</v>
      </c>
      <c r="S2042" s="37">
        <f>278416.14-480</f>
        <v>277936.14</v>
      </c>
      <c r="T2042" s="124"/>
    </row>
    <row r="2043" spans="2:20">
      <c r="B2043" s="6">
        <v>1977</v>
      </c>
      <c r="C2043" s="37">
        <v>373619.04</v>
      </c>
      <c r="D2043" s="37">
        <v>373619.04</v>
      </c>
      <c r="E2043" s="37">
        <v>373619.04</v>
      </c>
      <c r="F2043" s="37">
        <v>373619.04</v>
      </c>
      <c r="G2043" s="37">
        <v>373619.04</v>
      </c>
      <c r="H2043" s="37">
        <v>373619.04</v>
      </c>
      <c r="I2043" s="37">
        <v>373619.04</v>
      </c>
      <c r="J2043" s="37">
        <v>373619.04</v>
      </c>
      <c r="K2043" s="37">
        <v>395526.87</v>
      </c>
      <c r="L2043" s="37">
        <v>390001.85</v>
      </c>
      <c r="M2043" s="37">
        <v>390001.85</v>
      </c>
      <c r="N2043" s="37">
        <v>390001.85</v>
      </c>
      <c r="O2043" s="37">
        <v>390001.85</v>
      </c>
      <c r="P2043" s="37">
        <v>390001.85</v>
      </c>
      <c r="Q2043" s="37">
        <v>390001.85</v>
      </c>
      <c r="R2043" s="37">
        <v>388633.86000000004</v>
      </c>
      <c r="S2043" s="37">
        <f>388633.86-471</f>
        <v>388162.86</v>
      </c>
      <c r="T2043" s="124"/>
    </row>
    <row r="2044" spans="2:20">
      <c r="B2044" s="6">
        <v>1976</v>
      </c>
      <c r="C2044" s="37">
        <v>564045.44000000006</v>
      </c>
      <c r="D2044" s="37">
        <v>564045.44000000006</v>
      </c>
      <c r="E2044" s="37">
        <v>564045.44000000006</v>
      </c>
      <c r="F2044" s="37">
        <v>564045.44000000006</v>
      </c>
      <c r="G2044" s="37">
        <v>564045.44000000006</v>
      </c>
      <c r="H2044" s="37">
        <v>564045.44000000006</v>
      </c>
      <c r="I2044" s="37">
        <v>564045.44000000006</v>
      </c>
      <c r="J2044" s="37">
        <v>564045.44000000006</v>
      </c>
      <c r="K2044" s="37">
        <v>633464.05000000005</v>
      </c>
      <c r="L2044" s="37">
        <v>632280.05000000005</v>
      </c>
      <c r="M2044" s="37">
        <v>632280.05000000005</v>
      </c>
      <c r="N2044" s="37">
        <v>621030.05000000005</v>
      </c>
      <c r="O2044" s="37">
        <v>621030.05000000005</v>
      </c>
      <c r="P2044" s="37">
        <v>621030.05000000005</v>
      </c>
      <c r="Q2044" s="37">
        <v>621030.05000000005</v>
      </c>
      <c r="R2044" s="37">
        <v>613278.9</v>
      </c>
      <c r="S2044" s="37">
        <f>613278.9-3412</f>
        <v>609866.9</v>
      </c>
      <c r="T2044" s="124"/>
    </row>
    <row r="2045" spans="2:20">
      <c r="B2045" s="6">
        <v>1975</v>
      </c>
      <c r="C2045" s="37">
        <v>873359.64999999991</v>
      </c>
      <c r="D2045" s="37">
        <v>872609.64999999991</v>
      </c>
      <c r="E2045" s="37">
        <v>872609.64999999991</v>
      </c>
      <c r="F2045" s="37">
        <v>872609.64999999991</v>
      </c>
      <c r="G2045" s="37">
        <v>872379.64999999991</v>
      </c>
      <c r="H2045" s="37">
        <v>872379.64999999991</v>
      </c>
      <c r="I2045" s="37">
        <v>872379.64999999991</v>
      </c>
      <c r="J2045" s="37">
        <v>872379.64999999991</v>
      </c>
      <c r="K2045" s="37">
        <v>904480.08</v>
      </c>
      <c r="L2045" s="37">
        <v>904480.08</v>
      </c>
      <c r="M2045" s="37">
        <v>904480.08</v>
      </c>
      <c r="N2045" s="37">
        <v>904480.08</v>
      </c>
      <c r="O2045" s="37">
        <v>904480.08</v>
      </c>
      <c r="P2045" s="37">
        <v>904480.08</v>
      </c>
      <c r="Q2045" s="37">
        <f>904480.08-2710</f>
        <v>901770.08</v>
      </c>
      <c r="R2045" s="37">
        <v>901770.08000000007</v>
      </c>
      <c r="S2045" s="37">
        <f>901770.08-1656</f>
        <v>900114.08</v>
      </c>
      <c r="T2045" s="124"/>
    </row>
    <row r="2046" spans="2:20">
      <c r="B2046" s="6">
        <v>1974</v>
      </c>
      <c r="C2046" s="37">
        <v>657288.28</v>
      </c>
      <c r="D2046" s="37">
        <v>657288.28</v>
      </c>
      <c r="E2046" s="37">
        <v>656538.28</v>
      </c>
      <c r="F2046" s="37">
        <v>656538.28</v>
      </c>
      <c r="G2046" s="37">
        <v>656538.28</v>
      </c>
      <c r="H2046" s="37">
        <v>651012.24</v>
      </c>
      <c r="I2046" s="37">
        <v>651012.24</v>
      </c>
      <c r="J2046" s="37">
        <v>651012.24</v>
      </c>
      <c r="K2046" s="37">
        <v>745645.83</v>
      </c>
      <c r="L2046" s="37">
        <v>742855.83</v>
      </c>
      <c r="M2046" s="37">
        <v>740035.83</v>
      </c>
      <c r="N2046" s="37">
        <v>740035.83</v>
      </c>
      <c r="O2046" s="37">
        <v>740035.83</v>
      </c>
      <c r="P2046" s="37">
        <v>740035.83</v>
      </c>
      <c r="Q2046" s="37">
        <f>740035.83-283</f>
        <v>739752.83</v>
      </c>
      <c r="R2046" s="37">
        <v>726791.47</v>
      </c>
      <c r="S2046" s="37">
        <v>726791.47</v>
      </c>
      <c r="T2046" s="124"/>
    </row>
    <row r="2047" spans="2:20">
      <c r="B2047" s="6">
        <v>1973</v>
      </c>
      <c r="C2047" s="37">
        <v>553039.37000000011</v>
      </c>
      <c r="D2047" s="37">
        <v>553039.37000000011</v>
      </c>
      <c r="E2047" s="37">
        <v>531039.37000000011</v>
      </c>
      <c r="F2047" s="37">
        <v>530809.37000000011</v>
      </c>
      <c r="G2047" s="37">
        <v>530579.37000000011</v>
      </c>
      <c r="H2047" s="37">
        <v>530579.37000000011</v>
      </c>
      <c r="I2047" s="37">
        <v>530579.37000000011</v>
      </c>
      <c r="J2047" s="37">
        <v>530579.37000000011</v>
      </c>
      <c r="K2047" s="37">
        <v>785747.17</v>
      </c>
      <c r="L2047" s="37">
        <v>785747.17</v>
      </c>
      <c r="M2047" s="37">
        <v>785747.17</v>
      </c>
      <c r="N2047" s="37">
        <v>785747.17</v>
      </c>
      <c r="O2047" s="37">
        <v>785747.17</v>
      </c>
      <c r="P2047" s="37">
        <v>785747.17</v>
      </c>
      <c r="Q2047" s="37">
        <v>785747.17</v>
      </c>
      <c r="R2047" s="37">
        <v>785747.17</v>
      </c>
      <c r="S2047" s="37">
        <v>785747.17</v>
      </c>
      <c r="T2047" s="124"/>
    </row>
    <row r="2048" spans="2:20">
      <c r="B2048" s="6">
        <v>1972</v>
      </c>
      <c r="C2048" s="37">
        <v>473017.58999999997</v>
      </c>
      <c r="D2048" s="37">
        <v>472787.58999999997</v>
      </c>
      <c r="E2048" s="37">
        <v>472787.58999999997</v>
      </c>
      <c r="F2048" s="37">
        <v>472787.58999999997</v>
      </c>
      <c r="G2048" s="37">
        <v>472787.58999999997</v>
      </c>
      <c r="H2048" s="37">
        <v>472787.58999999997</v>
      </c>
      <c r="I2048" s="37">
        <v>472787.58999999997</v>
      </c>
      <c r="J2048" s="37">
        <v>472787.58999999997</v>
      </c>
      <c r="K2048" s="37">
        <v>513652.05</v>
      </c>
      <c r="L2048" s="37">
        <v>513652.05</v>
      </c>
      <c r="M2048" s="37">
        <v>513652.05</v>
      </c>
      <c r="N2048" s="37">
        <v>513652.05</v>
      </c>
      <c r="O2048" s="37">
        <v>513652.05</v>
      </c>
      <c r="P2048" s="37">
        <f>513652.05-40</f>
        <v>513612.05</v>
      </c>
      <c r="Q2048" s="37">
        <v>513612.05</v>
      </c>
      <c r="R2048" s="37">
        <v>513612.05000000005</v>
      </c>
      <c r="S2048" s="37">
        <f>513612.05-13037</f>
        <v>500575.05</v>
      </c>
      <c r="T2048" s="124"/>
    </row>
    <row r="2049" spans="2:20">
      <c r="B2049" s="6">
        <v>1971</v>
      </c>
      <c r="C2049" s="37">
        <v>481716.55</v>
      </c>
      <c r="D2049" s="37">
        <v>481716.55</v>
      </c>
      <c r="E2049" s="37">
        <v>481716.55</v>
      </c>
      <c r="F2049" s="37">
        <v>481486.55</v>
      </c>
      <c r="G2049" s="37">
        <v>481486.55</v>
      </c>
      <c r="H2049" s="37">
        <v>481486.55</v>
      </c>
      <c r="I2049" s="37">
        <v>481486.55</v>
      </c>
      <c r="J2049" s="37">
        <v>481486.55</v>
      </c>
      <c r="K2049" s="37">
        <v>488228.43</v>
      </c>
      <c r="L2049" s="37">
        <v>488228.43</v>
      </c>
      <c r="M2049" s="37">
        <v>488228.43</v>
      </c>
      <c r="N2049" s="37">
        <v>488228.43</v>
      </c>
      <c r="O2049" s="37">
        <v>488228.43</v>
      </c>
      <c r="P2049" s="37">
        <f>488228.43-1500</f>
        <v>486728.43</v>
      </c>
      <c r="Q2049" s="37">
        <f>486728.43-777</f>
        <v>485951.43</v>
      </c>
      <c r="R2049" s="37">
        <v>485951.43</v>
      </c>
      <c r="S2049" s="37">
        <f>485951.43-17134</f>
        <v>468817.43</v>
      </c>
      <c r="T2049" s="124"/>
    </row>
    <row r="2050" spans="2:20">
      <c r="B2050" s="6">
        <v>1970</v>
      </c>
      <c r="C2050" s="37">
        <v>215404.23</v>
      </c>
      <c r="D2050" s="37">
        <v>215404.23</v>
      </c>
      <c r="E2050" s="37">
        <v>215404.23</v>
      </c>
      <c r="F2050" s="37">
        <v>215404.23</v>
      </c>
      <c r="G2050" s="37">
        <v>215404.23</v>
      </c>
      <c r="H2050" s="37">
        <v>215404.23</v>
      </c>
      <c r="I2050" s="37">
        <v>215404.23</v>
      </c>
      <c r="J2050" s="37">
        <v>215404.23</v>
      </c>
      <c r="K2050" s="37">
        <v>216947.41</v>
      </c>
      <c r="L2050" s="37">
        <v>216947.41</v>
      </c>
      <c r="M2050" s="37">
        <v>216947.41</v>
      </c>
      <c r="N2050" s="37">
        <v>216947.41</v>
      </c>
      <c r="O2050" s="37">
        <v>216947.41</v>
      </c>
      <c r="P2050" s="37">
        <f>216947.41-1980</f>
        <v>214967.41</v>
      </c>
      <c r="Q2050" s="37">
        <f>214967.41-877</f>
        <v>214090.41</v>
      </c>
      <c r="R2050" s="37">
        <v>213854.8</v>
      </c>
      <c r="S2050" s="37">
        <f>213854.8-20</f>
        <v>213834.8</v>
      </c>
      <c r="T2050" s="124"/>
    </row>
    <row r="2051" spans="2:20">
      <c r="B2051" s="6">
        <v>1969</v>
      </c>
      <c r="C2051" s="37">
        <v>263720.76999999996</v>
      </c>
      <c r="D2051" s="37">
        <v>263720.76999999996</v>
      </c>
      <c r="E2051" s="37">
        <v>263720.76999999996</v>
      </c>
      <c r="F2051" s="37">
        <v>263720.76999999996</v>
      </c>
      <c r="G2051" s="37">
        <v>263720.76999999996</v>
      </c>
      <c r="H2051" s="37">
        <v>263720.76999999996</v>
      </c>
      <c r="I2051" s="37">
        <v>263720.76999999996</v>
      </c>
      <c r="J2051" s="37">
        <v>263720.76999999996</v>
      </c>
      <c r="K2051" s="37">
        <v>269343.48</v>
      </c>
      <c r="L2051" s="37">
        <v>269343.48</v>
      </c>
      <c r="M2051" s="37">
        <v>269343.48</v>
      </c>
      <c r="N2051" s="37">
        <v>269343.48</v>
      </c>
      <c r="O2051" s="37">
        <v>269343.48</v>
      </c>
      <c r="P2051" s="37">
        <f>269343.48-490</f>
        <v>268853.48</v>
      </c>
      <c r="Q2051" s="37">
        <f>268853.48-256</f>
        <v>268597.48</v>
      </c>
      <c r="R2051" s="37">
        <v>267755.31</v>
      </c>
      <c r="S2051" s="37">
        <v>267755.31</v>
      </c>
      <c r="T2051" s="124"/>
    </row>
    <row r="2052" spans="2:20">
      <c r="B2052" s="6">
        <v>1968</v>
      </c>
      <c r="C2052" s="37">
        <v>129341.51000000001</v>
      </c>
      <c r="D2052" s="37">
        <v>129341.51000000001</v>
      </c>
      <c r="E2052" s="37">
        <v>125841.51000000001</v>
      </c>
      <c r="F2052" s="37">
        <v>124091.51000000001</v>
      </c>
      <c r="G2052" s="37">
        <v>124091.51000000001</v>
      </c>
      <c r="H2052" s="37">
        <v>124091.51000000001</v>
      </c>
      <c r="I2052" s="37">
        <v>124091.51000000001</v>
      </c>
      <c r="J2052" s="37">
        <v>124091.51000000001</v>
      </c>
      <c r="K2052" s="37">
        <v>152653.41</v>
      </c>
      <c r="L2052" s="37">
        <v>152653.41</v>
      </c>
      <c r="M2052" s="37">
        <v>152653.41</v>
      </c>
      <c r="N2052" s="37">
        <v>152653.41</v>
      </c>
      <c r="O2052" s="37">
        <v>152653.41</v>
      </c>
      <c r="P2052" s="37">
        <v>152653.41</v>
      </c>
      <c r="Q2052" s="37">
        <f>152653.41-1175</f>
        <v>151478.41</v>
      </c>
      <c r="R2052" s="37">
        <v>148809.93</v>
      </c>
      <c r="S2052" s="37">
        <f>148809.93-1096</f>
        <v>147713.93</v>
      </c>
      <c r="T2052" s="124"/>
    </row>
    <row r="2053" spans="2:20" ht="12.6" customHeight="1">
      <c r="B2053" s="6">
        <v>1967</v>
      </c>
      <c r="C2053" s="37">
        <v>87097.98000000001</v>
      </c>
      <c r="D2053" s="37">
        <v>87097.98000000001</v>
      </c>
      <c r="E2053" s="37">
        <v>87097.98000000001</v>
      </c>
      <c r="F2053" s="37">
        <v>87097.98000000001</v>
      </c>
      <c r="G2053" s="37">
        <v>87097.98000000001</v>
      </c>
      <c r="H2053" s="37">
        <v>87097.98000000001</v>
      </c>
      <c r="I2053" s="37">
        <v>87097.98000000001</v>
      </c>
      <c r="J2053" s="37">
        <v>87097.98000000001</v>
      </c>
      <c r="K2053" s="37">
        <v>87663.46</v>
      </c>
      <c r="L2053" s="37">
        <v>87663.46</v>
      </c>
      <c r="M2053" s="37">
        <v>81853.460000000006</v>
      </c>
      <c r="N2053" s="37">
        <v>81853.460000000006</v>
      </c>
      <c r="O2053" s="37">
        <v>81853.460000000006</v>
      </c>
      <c r="P2053" s="37">
        <v>81853.460000000006</v>
      </c>
      <c r="Q2053" s="37">
        <v>81853.460000000006</v>
      </c>
      <c r="R2053" s="37">
        <v>79846.11</v>
      </c>
      <c r="S2053" s="37">
        <f>79846.11-5725</f>
        <v>74121.11</v>
      </c>
      <c r="T2053" s="124"/>
    </row>
    <row r="2054" spans="2:20">
      <c r="B2054" s="6">
        <v>1966</v>
      </c>
      <c r="C2054" s="37">
        <v>119956.74</v>
      </c>
      <c r="D2054" s="37">
        <v>119956.74</v>
      </c>
      <c r="E2054" s="37">
        <v>119956.74</v>
      </c>
      <c r="F2054" s="37">
        <v>119956.74</v>
      </c>
      <c r="G2054" s="37">
        <v>119956.74</v>
      </c>
      <c r="H2054" s="37">
        <v>119956.74</v>
      </c>
      <c r="I2054" s="37">
        <v>119956.74</v>
      </c>
      <c r="J2054" s="37">
        <v>119956.74</v>
      </c>
      <c r="K2054" s="37">
        <v>122709.83</v>
      </c>
      <c r="L2054" s="37">
        <v>122709.83</v>
      </c>
      <c r="M2054" s="37">
        <v>122709.83</v>
      </c>
      <c r="N2054" s="37">
        <v>119209.83</v>
      </c>
      <c r="O2054" s="37">
        <v>119209.83</v>
      </c>
      <c r="P2054" s="37">
        <f>119209.83-1207.5</f>
        <v>118002.33</v>
      </c>
      <c r="Q2054" s="37">
        <v>118002.33</v>
      </c>
      <c r="R2054" s="37">
        <v>117198.85</v>
      </c>
      <c r="S2054" s="37">
        <f>117198.85-28159</f>
        <v>89039.85</v>
      </c>
      <c r="T2054" s="124"/>
    </row>
    <row r="2055" spans="2:20">
      <c r="B2055" s="6">
        <v>1965</v>
      </c>
      <c r="C2055" s="37">
        <v>128697.79000000001</v>
      </c>
      <c r="D2055" s="37">
        <v>128697.79000000001</v>
      </c>
      <c r="E2055" s="37">
        <v>128697.79000000001</v>
      </c>
      <c r="F2055" s="37">
        <v>125397.79000000001</v>
      </c>
      <c r="G2055" s="37">
        <v>125397.79000000001</v>
      </c>
      <c r="H2055" s="37">
        <v>125397.79000000001</v>
      </c>
      <c r="I2055" s="37">
        <v>125397.79000000001</v>
      </c>
      <c r="J2055" s="37">
        <v>125397.79000000001</v>
      </c>
      <c r="K2055" s="37">
        <v>138792.13</v>
      </c>
      <c r="L2055" s="37">
        <v>138792.13</v>
      </c>
      <c r="M2055" s="37">
        <v>138792.13</v>
      </c>
      <c r="N2055" s="37">
        <v>137217.13</v>
      </c>
      <c r="O2055" s="37">
        <v>137217.13</v>
      </c>
      <c r="P2055" s="37">
        <f>137217.13-9520</f>
        <v>127697.13</v>
      </c>
      <c r="Q2055" s="37">
        <v>127697.13</v>
      </c>
      <c r="R2055" s="37">
        <v>126342.59999999999</v>
      </c>
      <c r="S2055" s="37">
        <f>126342.6-253</f>
        <v>126089.60000000001</v>
      </c>
      <c r="T2055" s="124"/>
    </row>
    <row r="2056" spans="2:20">
      <c r="B2056" s="6">
        <v>1964</v>
      </c>
      <c r="C2056" s="37">
        <v>122922.75</v>
      </c>
      <c r="D2056" s="37">
        <v>122922.75</v>
      </c>
      <c r="E2056" s="37">
        <v>122922.75</v>
      </c>
      <c r="F2056" s="37">
        <v>122922.75</v>
      </c>
      <c r="G2056" s="37">
        <v>122922.75</v>
      </c>
      <c r="H2056" s="37">
        <v>122922.75</v>
      </c>
      <c r="I2056" s="37">
        <v>122922.75</v>
      </c>
      <c r="J2056" s="37">
        <v>122922.75</v>
      </c>
      <c r="K2056" s="37">
        <v>156069.82</v>
      </c>
      <c r="L2056" s="37">
        <v>156069.82</v>
      </c>
      <c r="M2056" s="37">
        <v>154329.82</v>
      </c>
      <c r="N2056" s="37">
        <v>135729.82</v>
      </c>
      <c r="O2056" s="37">
        <f>135729.82-37200</f>
        <v>98529.82</v>
      </c>
      <c r="P2056" s="37">
        <v>98529.82</v>
      </c>
      <c r="Q2056" s="37">
        <f>98529.82-7801</f>
        <v>90728.82</v>
      </c>
      <c r="R2056" s="37">
        <v>90164.12</v>
      </c>
      <c r="S2056" s="37">
        <f>90164.12-1266</f>
        <v>88898.12</v>
      </c>
      <c r="T2056" s="124"/>
    </row>
    <row r="2057" spans="2:20">
      <c r="B2057" s="6">
        <v>1963</v>
      </c>
      <c r="C2057" s="37">
        <v>1134.56</v>
      </c>
      <c r="D2057" s="37">
        <v>929.56000000000006</v>
      </c>
      <c r="E2057" s="37">
        <v>929.56000000000006</v>
      </c>
      <c r="F2057" s="37">
        <v>29.560000000000059</v>
      </c>
      <c r="G2057" s="37">
        <v>29.560000000000059</v>
      </c>
      <c r="H2057" s="37">
        <v>29.560000000000059</v>
      </c>
      <c r="I2057" s="37">
        <v>29.560000000000059</v>
      </c>
      <c r="J2057" s="37">
        <v>29.560000000000059</v>
      </c>
      <c r="K2057" s="37">
        <v>867.1</v>
      </c>
      <c r="L2057" s="37">
        <v>867.1</v>
      </c>
      <c r="M2057" s="37">
        <v>867.1</v>
      </c>
      <c r="N2057" s="37">
        <v>867.1</v>
      </c>
      <c r="O2057" s="37">
        <f>867.1-29.56</f>
        <v>837.54000000000008</v>
      </c>
      <c r="P2057" s="37">
        <v>837.54</v>
      </c>
      <c r="Q2057" s="37">
        <v>837.54</v>
      </c>
      <c r="R2057" s="37">
        <v>837.54</v>
      </c>
      <c r="S2057" s="37">
        <v>837.54</v>
      </c>
      <c r="T2057" s="124"/>
    </row>
    <row r="2058" spans="2:20">
      <c r="B2058" s="6">
        <v>1962</v>
      </c>
      <c r="C2058" s="37">
        <v>387006.02</v>
      </c>
      <c r="D2058" s="37">
        <v>387006.02</v>
      </c>
      <c r="E2058" s="37">
        <v>387006.02</v>
      </c>
      <c r="F2058" s="37">
        <v>387006.02</v>
      </c>
      <c r="G2058" s="37">
        <v>387006.02</v>
      </c>
      <c r="H2058" s="37">
        <v>387006.02</v>
      </c>
      <c r="I2058" s="37">
        <v>387006.02</v>
      </c>
      <c r="J2058" s="37">
        <v>387006.02</v>
      </c>
      <c r="K2058" s="37">
        <v>387006.02</v>
      </c>
      <c r="L2058" s="37">
        <v>387006.02</v>
      </c>
      <c r="M2058" s="37">
        <v>387006.02</v>
      </c>
      <c r="N2058" s="37">
        <v>387006.02</v>
      </c>
      <c r="O2058" s="37">
        <f>387006.02-1500</f>
        <v>385506.02</v>
      </c>
      <c r="P2058" s="37">
        <f>385506.02-5775</f>
        <v>379731.02</v>
      </c>
      <c r="Q2058" s="37">
        <f>379731.02-19539</f>
        <v>360192.02</v>
      </c>
      <c r="R2058" s="37">
        <v>353401.61</v>
      </c>
      <c r="S2058" s="37">
        <f>353401.61-2137</f>
        <v>351264.61</v>
      </c>
      <c r="T2058" s="124"/>
    </row>
    <row r="2059" spans="2:20">
      <c r="B2059" s="6">
        <v>1961</v>
      </c>
      <c r="C2059" s="37">
        <v>0</v>
      </c>
      <c r="D2059" s="37">
        <v>0</v>
      </c>
      <c r="E2059" s="37">
        <v>0</v>
      </c>
      <c r="F2059" s="37">
        <v>0</v>
      </c>
      <c r="G2059" s="37">
        <v>0</v>
      </c>
      <c r="H2059" s="37">
        <v>0</v>
      </c>
      <c r="I2059" s="37">
        <v>0</v>
      </c>
      <c r="J2059" s="37">
        <v>0</v>
      </c>
      <c r="K2059" s="37">
        <v>289.91000000000003</v>
      </c>
      <c r="L2059" s="37">
        <v>289.91000000000003</v>
      </c>
      <c r="M2059" s="37">
        <v>289.91000000000003</v>
      </c>
      <c r="N2059" s="37">
        <v>289.91000000000003</v>
      </c>
      <c r="O2059" s="37">
        <v>289.91000000000003</v>
      </c>
      <c r="P2059" s="37">
        <v>289.91000000000003</v>
      </c>
      <c r="Q2059" s="37">
        <v>289.91000000000003</v>
      </c>
      <c r="R2059" s="37">
        <v>289.91000000000003</v>
      </c>
      <c r="S2059" s="37">
        <v>289.91000000000003</v>
      </c>
      <c r="T2059" s="124"/>
    </row>
    <row r="2060" spans="2:20">
      <c r="B2060" s="6">
        <v>1960</v>
      </c>
      <c r="C2060" s="37">
        <v>113019.02</v>
      </c>
      <c r="D2060" s="37">
        <v>113019.02</v>
      </c>
      <c r="E2060" s="37">
        <v>99339.02</v>
      </c>
      <c r="F2060" s="37">
        <v>99339.02</v>
      </c>
      <c r="G2060" s="37">
        <v>99339.02</v>
      </c>
      <c r="H2060" s="37">
        <v>99339.02</v>
      </c>
      <c r="I2060" s="37">
        <v>99339.02</v>
      </c>
      <c r="J2060" s="37">
        <v>99339.02</v>
      </c>
      <c r="K2060" s="37">
        <v>99860.42</v>
      </c>
      <c r="L2060" s="37">
        <v>99860.42</v>
      </c>
      <c r="M2060" s="37">
        <v>99395.42</v>
      </c>
      <c r="N2060" s="37">
        <v>99395.42</v>
      </c>
      <c r="O2060" s="37">
        <f>99395.42-8025</f>
        <v>91370.42</v>
      </c>
      <c r="P2060" s="37">
        <f>91370.42-2662.5</f>
        <v>88707.92</v>
      </c>
      <c r="Q2060" s="37">
        <f>88707.92-4826</f>
        <v>83881.919999999998</v>
      </c>
      <c r="R2060" s="37">
        <v>83881.919999999998</v>
      </c>
      <c r="S2060" s="37">
        <v>83881.919999999998</v>
      </c>
      <c r="T2060" s="124"/>
    </row>
    <row r="2061" spans="2:20">
      <c r="B2061" s="6">
        <v>1959</v>
      </c>
      <c r="C2061" s="37">
        <v>74638.97</v>
      </c>
      <c r="D2061" s="37">
        <v>61763.97</v>
      </c>
      <c r="E2061" s="37">
        <v>61763.97</v>
      </c>
      <c r="F2061" s="37">
        <v>61763.97</v>
      </c>
      <c r="G2061" s="37">
        <v>61763.97</v>
      </c>
      <c r="H2061" s="37">
        <v>61763.97</v>
      </c>
      <c r="I2061" s="37">
        <v>61763.97</v>
      </c>
      <c r="J2061" s="37">
        <v>61763.97</v>
      </c>
      <c r="K2061" s="37">
        <v>61763.97</v>
      </c>
      <c r="L2061" s="37">
        <v>61763.97</v>
      </c>
      <c r="M2061" s="37">
        <v>61763.97</v>
      </c>
      <c r="N2061" s="37">
        <v>59576.47</v>
      </c>
      <c r="O2061" s="37">
        <v>59576.47</v>
      </c>
      <c r="P2061" s="37">
        <v>59576.47</v>
      </c>
      <c r="Q2061" s="37">
        <v>59576.47</v>
      </c>
      <c r="R2061" s="37">
        <v>59576.47</v>
      </c>
      <c r="S2061" s="37">
        <f>59576.47-881</f>
        <v>58695.47</v>
      </c>
      <c r="T2061" s="124"/>
    </row>
    <row r="2062" spans="2:20">
      <c r="B2062" s="6">
        <v>1958</v>
      </c>
      <c r="C2062" s="37">
        <v>52824.119999999995</v>
      </c>
      <c r="D2062" s="37">
        <v>52824.119999999995</v>
      </c>
      <c r="E2062" s="37">
        <v>52824.119999999995</v>
      </c>
      <c r="F2062" s="37">
        <v>52824.119999999995</v>
      </c>
      <c r="G2062" s="37">
        <v>52824.119999999995</v>
      </c>
      <c r="H2062" s="37">
        <v>52824.119999999995</v>
      </c>
      <c r="I2062" s="37">
        <v>52824.119999999995</v>
      </c>
      <c r="J2062" s="37">
        <v>52824.119999999995</v>
      </c>
      <c r="K2062" s="37">
        <v>55745.06</v>
      </c>
      <c r="L2062" s="37">
        <v>55745.06</v>
      </c>
      <c r="M2062" s="37">
        <v>52057.56</v>
      </c>
      <c r="N2062" s="37">
        <v>52057.56</v>
      </c>
      <c r="O2062" s="37">
        <v>52057.56</v>
      </c>
      <c r="P2062" s="37">
        <f>52057.56-175</f>
        <v>51882.559999999998</v>
      </c>
      <c r="Q2062" s="37">
        <v>51882.559999999998</v>
      </c>
      <c r="R2062" s="37">
        <v>51882.560000000005</v>
      </c>
      <c r="S2062" s="37">
        <v>51882.560000000005</v>
      </c>
      <c r="T2062" s="124"/>
    </row>
    <row r="2063" spans="2:20">
      <c r="B2063" s="6">
        <v>1957</v>
      </c>
      <c r="C2063" s="37">
        <v>92879.75</v>
      </c>
      <c r="D2063" s="37">
        <v>92879.75</v>
      </c>
      <c r="E2063" s="37">
        <v>92879.75</v>
      </c>
      <c r="F2063" s="37">
        <v>92879.75</v>
      </c>
      <c r="G2063" s="37">
        <v>92879.75</v>
      </c>
      <c r="H2063" s="37">
        <v>92879.75</v>
      </c>
      <c r="I2063" s="37">
        <v>92879.75</v>
      </c>
      <c r="J2063" s="37">
        <v>92879.75</v>
      </c>
      <c r="K2063" s="37">
        <v>92879.75</v>
      </c>
      <c r="L2063" s="37">
        <v>92879.75</v>
      </c>
      <c r="M2063" s="37">
        <v>83554.75</v>
      </c>
      <c r="N2063" s="37">
        <v>83554.75</v>
      </c>
      <c r="O2063" s="37">
        <v>83554.75</v>
      </c>
      <c r="P2063" s="37">
        <v>83554.75</v>
      </c>
      <c r="Q2063" s="37">
        <f>83554.75-7658</f>
        <v>75896.75</v>
      </c>
      <c r="R2063" s="37">
        <v>74574.070000000007</v>
      </c>
      <c r="S2063" s="37">
        <v>74574.070000000007</v>
      </c>
      <c r="T2063" s="124"/>
    </row>
    <row r="2064" spans="2:20">
      <c r="B2064" s="6">
        <v>1956</v>
      </c>
      <c r="C2064" s="37">
        <v>67923.820000000007</v>
      </c>
      <c r="D2064" s="37">
        <v>65298.82</v>
      </c>
      <c r="E2064" s="37">
        <v>65298.82</v>
      </c>
      <c r="F2064" s="37">
        <v>65298.82</v>
      </c>
      <c r="G2064" s="37">
        <v>65298.82</v>
      </c>
      <c r="H2064" s="37">
        <v>65298.82</v>
      </c>
      <c r="I2064" s="37">
        <v>65298.82</v>
      </c>
      <c r="J2064" s="37">
        <v>65298.82</v>
      </c>
      <c r="K2064" s="37">
        <v>65298.82</v>
      </c>
      <c r="L2064" s="37">
        <v>65298.82</v>
      </c>
      <c r="M2064" s="37">
        <v>45136.32</v>
      </c>
      <c r="N2064" s="37">
        <v>40911.32</v>
      </c>
      <c r="O2064" s="37">
        <f>40911.32-1750</f>
        <v>39161.32</v>
      </c>
      <c r="P2064" s="37">
        <f>39161.32-362.5</f>
        <v>38798.82</v>
      </c>
      <c r="Q2064" s="37">
        <f>38798.82-8505</f>
        <v>30293.82</v>
      </c>
      <c r="R2064" s="37">
        <v>30293.82</v>
      </c>
      <c r="S2064" s="37">
        <v>30293.82</v>
      </c>
      <c r="T2064" s="124"/>
    </row>
    <row r="2065" spans="2:20">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c r="T2065" s="124"/>
    </row>
    <row r="2066" spans="2:20">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c r="T2066" s="124"/>
    </row>
    <row r="2067" spans="2:20">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c r="T2067" s="124"/>
    </row>
    <row r="2068" spans="2:20">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c r="T2068" s="124"/>
    </row>
    <row r="2069" spans="2:20">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c r="T2069" s="124"/>
    </row>
    <row r="2070" spans="2:20">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c r="T2070" s="124"/>
    </row>
    <row r="2071" spans="2:20">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c r="T2071" s="124"/>
    </row>
    <row r="2072" spans="2:20">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c r="T2072" s="124"/>
    </row>
    <row r="2073" spans="2:20">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c r="T2073" s="124"/>
    </row>
    <row r="2074" spans="2:20">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c r="T2074" s="124"/>
    </row>
    <row r="2075" spans="2:20">
      <c r="B2075" s="6">
        <v>1945</v>
      </c>
      <c r="C2075" s="37">
        <v>224602.01</v>
      </c>
      <c r="D2075" s="37">
        <v>224602.01</v>
      </c>
      <c r="E2075" s="37">
        <v>224602.01</v>
      </c>
      <c r="F2075" s="37">
        <v>224602.01</v>
      </c>
      <c r="G2075" s="37">
        <v>224602.01</v>
      </c>
      <c r="H2075" s="37">
        <v>224602.01</v>
      </c>
      <c r="I2075" s="37">
        <v>224602.01</v>
      </c>
      <c r="J2075" s="37">
        <v>224602.01</v>
      </c>
      <c r="K2075" s="37">
        <v>224602.01</v>
      </c>
      <c r="L2075" s="37">
        <v>224602.01</v>
      </c>
      <c r="M2075" s="37">
        <v>224602.01</v>
      </c>
      <c r="N2075" s="37">
        <v>224602.01</v>
      </c>
      <c r="O2075" s="37">
        <v>224602.01</v>
      </c>
      <c r="P2075" s="37">
        <v>224602.01</v>
      </c>
      <c r="Q2075" s="37">
        <v>224602.01</v>
      </c>
      <c r="R2075" s="37">
        <v>224602.01</v>
      </c>
      <c r="S2075" s="37">
        <v>224602.01</v>
      </c>
      <c r="T2075" s="124"/>
    </row>
    <row r="2076" spans="2:20">
      <c r="B2076" s="6">
        <v>1944</v>
      </c>
      <c r="C2076" s="37"/>
      <c r="D2076" s="37"/>
      <c r="E2076" s="37"/>
      <c r="F2076" s="37"/>
      <c r="G2076" s="37"/>
      <c r="H2076" s="37"/>
      <c r="I2076" s="37"/>
      <c r="J2076" s="37"/>
      <c r="K2076" s="37"/>
      <c r="L2076" s="37"/>
      <c r="M2076" s="37"/>
      <c r="N2076" s="37"/>
      <c r="O2076" s="37"/>
      <c r="P2076" s="37"/>
      <c r="Q2076" s="37"/>
      <c r="R2076" s="37"/>
      <c r="S2076" s="37"/>
      <c r="T2076" s="124"/>
    </row>
    <row r="2077" spans="2:20">
      <c r="B2077" s="6">
        <v>1943</v>
      </c>
      <c r="C2077" s="37"/>
      <c r="D2077" s="37"/>
      <c r="E2077" s="37"/>
      <c r="F2077" s="37"/>
      <c r="G2077" s="37"/>
      <c r="H2077" s="37"/>
      <c r="I2077" s="37"/>
      <c r="J2077" s="37"/>
      <c r="K2077" s="37"/>
      <c r="L2077" s="37"/>
      <c r="M2077" s="37"/>
      <c r="N2077" s="37"/>
      <c r="O2077" s="37"/>
      <c r="P2077" s="37"/>
      <c r="Q2077" s="37"/>
      <c r="R2077" s="37"/>
      <c r="S2077" s="37"/>
      <c r="T2077" s="124"/>
    </row>
    <row r="2078" spans="2:20">
      <c r="B2078" s="6">
        <v>1942</v>
      </c>
      <c r="C2078" s="37"/>
      <c r="D2078" s="37"/>
      <c r="E2078" s="37"/>
      <c r="F2078" s="37"/>
      <c r="G2078" s="37"/>
      <c r="H2078" s="37"/>
      <c r="I2078" s="37"/>
      <c r="J2078" s="37"/>
      <c r="K2078" s="37"/>
      <c r="L2078" s="37"/>
      <c r="M2078" s="37"/>
      <c r="N2078" s="37"/>
      <c r="O2078" s="37"/>
      <c r="P2078" s="37"/>
      <c r="Q2078" s="37"/>
      <c r="R2078" s="37"/>
      <c r="S2078" s="37"/>
      <c r="T2078" s="124"/>
    </row>
    <row r="2079" spans="2:20">
      <c r="B2079" s="6">
        <v>1941</v>
      </c>
      <c r="C2079" s="37"/>
      <c r="D2079" s="37"/>
      <c r="E2079" s="37"/>
      <c r="F2079" s="37"/>
      <c r="G2079" s="37"/>
      <c r="H2079" s="37"/>
      <c r="I2079" s="37"/>
      <c r="J2079" s="37"/>
      <c r="K2079" s="37"/>
      <c r="L2079" s="37"/>
      <c r="M2079" s="37"/>
      <c r="N2079" s="37"/>
      <c r="O2079" s="37"/>
      <c r="P2079" s="37"/>
      <c r="Q2079" s="37"/>
      <c r="R2079" s="37"/>
      <c r="S2079" s="37"/>
      <c r="T2079" s="124"/>
    </row>
    <row r="2080" spans="2:20">
      <c r="B2080" s="6">
        <v>1940</v>
      </c>
      <c r="C2080" s="37"/>
      <c r="D2080" s="37"/>
      <c r="E2080" s="37"/>
      <c r="F2080" s="37"/>
      <c r="G2080" s="37"/>
      <c r="H2080" s="37"/>
      <c r="I2080" s="37"/>
      <c r="J2080" s="37"/>
      <c r="K2080" s="37"/>
      <c r="L2080" s="37"/>
      <c r="M2080" s="37"/>
      <c r="N2080" s="37"/>
      <c r="O2080" s="37"/>
      <c r="P2080" s="37"/>
      <c r="Q2080" s="37"/>
      <c r="R2080" s="37"/>
      <c r="S2080" s="37"/>
      <c r="T2080" s="124"/>
    </row>
    <row r="2081" spans="1:20">
      <c r="B2081" s="6">
        <v>1939</v>
      </c>
      <c r="C2081" s="37"/>
      <c r="D2081" s="37"/>
      <c r="E2081" s="37"/>
      <c r="F2081" s="37"/>
      <c r="G2081" s="37"/>
      <c r="H2081" s="37"/>
      <c r="I2081" s="37"/>
      <c r="J2081" s="37"/>
      <c r="K2081" s="37"/>
      <c r="L2081" s="37"/>
      <c r="M2081" s="37"/>
      <c r="N2081" s="37"/>
      <c r="O2081" s="37"/>
      <c r="P2081" s="37"/>
      <c r="Q2081" s="37"/>
      <c r="R2081" s="37"/>
      <c r="S2081" s="37"/>
      <c r="T2081" s="124"/>
    </row>
    <row r="2082" spans="1:20">
      <c r="B2082" s="6">
        <v>1938</v>
      </c>
      <c r="C2082" s="37"/>
      <c r="D2082" s="37"/>
      <c r="E2082" s="37"/>
      <c r="F2082" s="37"/>
      <c r="G2082" s="37"/>
      <c r="H2082" s="37"/>
      <c r="I2082" s="37"/>
      <c r="J2082" s="37"/>
      <c r="K2082" s="37"/>
      <c r="L2082" s="37"/>
      <c r="M2082" s="37"/>
      <c r="N2082" s="37"/>
      <c r="O2082" s="37"/>
      <c r="P2082" s="37"/>
      <c r="Q2082" s="37"/>
      <c r="R2082" s="37"/>
      <c r="S2082" s="37"/>
      <c r="T2082" s="124"/>
    </row>
    <row r="2083" spans="1:20">
      <c r="B2083" s="6">
        <v>1937</v>
      </c>
      <c r="C2083" s="37"/>
      <c r="D2083" s="37"/>
      <c r="E2083" s="37"/>
      <c r="F2083" s="37"/>
      <c r="G2083" s="37"/>
      <c r="H2083" s="37"/>
      <c r="I2083" s="37"/>
      <c r="J2083" s="37"/>
      <c r="K2083" s="37"/>
      <c r="L2083" s="37"/>
      <c r="M2083" s="37"/>
      <c r="N2083" s="37"/>
      <c r="O2083" s="37"/>
      <c r="P2083" s="37"/>
      <c r="Q2083" s="37"/>
      <c r="R2083" s="37"/>
      <c r="S2083" s="37"/>
      <c r="T2083" s="124"/>
    </row>
    <row r="2084" spans="1:20">
      <c r="B2084" s="6">
        <v>1936</v>
      </c>
      <c r="C2084" s="37"/>
      <c r="D2084" s="37"/>
      <c r="E2084" s="37"/>
      <c r="F2084" s="37"/>
      <c r="G2084" s="37"/>
      <c r="H2084" s="37"/>
      <c r="I2084" s="37"/>
      <c r="J2084" s="37"/>
      <c r="K2084" s="37"/>
      <c r="L2084" s="37"/>
      <c r="M2084" s="37"/>
      <c r="N2084" s="37"/>
      <c r="O2084" s="37"/>
      <c r="P2084" s="37"/>
      <c r="Q2084" s="37"/>
      <c r="R2084" s="37"/>
      <c r="S2084" s="37"/>
      <c r="T2084" s="124"/>
    </row>
    <row r="2085" spans="1:20">
      <c r="B2085" s="6">
        <v>1935</v>
      </c>
      <c r="C2085" s="37"/>
      <c r="D2085" s="37"/>
      <c r="E2085" s="37"/>
      <c r="F2085" s="37"/>
      <c r="G2085" s="37"/>
      <c r="H2085" s="37"/>
      <c r="I2085" s="37"/>
      <c r="J2085" s="37"/>
      <c r="K2085" s="37"/>
      <c r="L2085" s="37"/>
      <c r="M2085" s="37"/>
      <c r="N2085" s="37"/>
      <c r="O2085" s="37"/>
      <c r="P2085" s="37"/>
      <c r="Q2085" s="37"/>
      <c r="R2085" s="37"/>
      <c r="S2085" s="37"/>
      <c r="T2085" s="124"/>
    </row>
    <row r="2086" spans="1:20">
      <c r="B2086" s="6">
        <v>1934</v>
      </c>
      <c r="C2086" s="37"/>
      <c r="D2086" s="37"/>
      <c r="E2086" s="37"/>
      <c r="F2086" s="37"/>
      <c r="G2086" s="37"/>
      <c r="H2086" s="37"/>
      <c r="I2086" s="37"/>
      <c r="J2086" s="37"/>
      <c r="K2086" s="37"/>
      <c r="L2086" s="37"/>
      <c r="M2086" s="37"/>
      <c r="N2086" s="37"/>
      <c r="O2086" s="37"/>
      <c r="P2086" s="37"/>
      <c r="Q2086" s="37"/>
      <c r="R2086" s="37"/>
      <c r="S2086" s="37"/>
      <c r="T2086" s="124"/>
    </row>
    <row r="2087" spans="1:20">
      <c r="B2087" s="6">
        <v>1933</v>
      </c>
      <c r="C2087" s="37"/>
      <c r="D2087" s="37"/>
      <c r="E2087" s="37"/>
      <c r="F2087" s="37"/>
      <c r="G2087" s="37"/>
      <c r="H2087" s="37"/>
      <c r="I2087" s="37"/>
      <c r="J2087" s="37"/>
      <c r="K2087" s="37"/>
      <c r="L2087" s="37"/>
      <c r="M2087" s="37"/>
      <c r="N2087" s="37"/>
      <c r="O2087" s="37"/>
      <c r="P2087" s="37"/>
      <c r="Q2087" s="37"/>
      <c r="R2087" s="37"/>
      <c r="S2087" s="37"/>
      <c r="T2087" s="124"/>
    </row>
    <row r="2088" spans="1:20">
      <c r="B2088" s="6">
        <v>1932</v>
      </c>
      <c r="C2088" s="37"/>
      <c r="D2088" s="37"/>
      <c r="E2088" s="37"/>
      <c r="F2088" s="37"/>
      <c r="G2088" s="37"/>
      <c r="H2088" s="37"/>
      <c r="I2088" s="37"/>
      <c r="J2088" s="37"/>
      <c r="K2088" s="37"/>
      <c r="L2088" s="37"/>
      <c r="M2088" s="37"/>
      <c r="N2088" s="37"/>
      <c r="O2088" s="37"/>
      <c r="P2088" s="37"/>
      <c r="Q2088" s="37"/>
      <c r="R2088" s="37"/>
      <c r="S2088" s="37"/>
      <c r="T2088" s="124"/>
    </row>
    <row r="2089" spans="1:20">
      <c r="B2089" s="6">
        <v>1931</v>
      </c>
      <c r="C2089" s="37"/>
      <c r="D2089" s="37"/>
      <c r="E2089" s="37"/>
      <c r="F2089" s="37"/>
      <c r="G2089" s="37"/>
      <c r="H2089" s="37"/>
      <c r="I2089" s="37"/>
      <c r="J2089" s="37"/>
      <c r="K2089" s="37"/>
      <c r="L2089" s="37"/>
      <c r="M2089" s="37"/>
      <c r="N2089" s="37"/>
      <c r="O2089" s="37"/>
      <c r="P2089" s="37"/>
      <c r="Q2089" s="37"/>
      <c r="R2089" s="37"/>
      <c r="S2089" s="37"/>
      <c r="T2089" s="124"/>
    </row>
    <row r="2090" spans="1:20">
      <c r="B2090" s="6">
        <v>1930</v>
      </c>
      <c r="C2090" s="37"/>
      <c r="D2090" s="37"/>
      <c r="E2090" s="37"/>
      <c r="F2090" s="37"/>
      <c r="G2090" s="37"/>
      <c r="H2090" s="37"/>
      <c r="I2090" s="37"/>
      <c r="J2090" s="37"/>
      <c r="K2090" s="37"/>
      <c r="L2090" s="37"/>
      <c r="M2090" s="37"/>
      <c r="N2090" s="37"/>
      <c r="O2090" s="37"/>
      <c r="P2090" s="37"/>
      <c r="Q2090" s="37"/>
      <c r="R2090" s="37"/>
      <c r="S2090" s="37"/>
      <c r="T2090" s="124"/>
    </row>
    <row r="2091" spans="1:20">
      <c r="A2091" s="74" t="s">
        <v>201</v>
      </c>
      <c r="B2091" s="7" t="s">
        <v>180</v>
      </c>
      <c r="C2091" s="8">
        <f>SUM(C2014:C2090)</f>
        <v>13342960.439999998</v>
      </c>
      <c r="D2091" s="8">
        <f>SUM(D2013:D2090)</f>
        <v>13524680.449999999</v>
      </c>
      <c r="E2091" s="8">
        <f>SUM(E2012:E2090)</f>
        <v>13740934.77</v>
      </c>
      <c r="F2091" s="8">
        <f>SUM(F2011:F2090)</f>
        <v>13741719.689999998</v>
      </c>
      <c r="G2091" s="8">
        <f>SUM(G2010:G2090)</f>
        <v>13823611.969999999</v>
      </c>
      <c r="H2091" s="8">
        <f>SUM(H2004:H2090)</f>
        <v>13818085.93</v>
      </c>
      <c r="I2091" s="8">
        <f>SUM(I2004:I2090)</f>
        <v>13911101.59</v>
      </c>
      <c r="J2091" s="8">
        <f t="shared" ref="J2091" si="62">SUM(J2004:J2090)</f>
        <v>14190711.629999999</v>
      </c>
      <c r="K2091" s="8">
        <f>SUM(K2004:K2090)</f>
        <v>16516224.210000003</v>
      </c>
      <c r="L2091" s="8">
        <f t="shared" ref="L2091" si="63">SUM(L2004:L2090)</f>
        <v>16638801.620000003</v>
      </c>
      <c r="M2091" s="8">
        <f>SUM(M2004:M2090)</f>
        <v>17644147.25</v>
      </c>
      <c r="N2091" s="11">
        <f>SUM(N1999:N2090)</f>
        <v>17981877.220000003</v>
      </c>
      <c r="O2091" s="11">
        <f>SUM(O1999:O2090)</f>
        <v>18430412.839999996</v>
      </c>
      <c r="P2091" s="11">
        <f>SUM(P1999:P2090)</f>
        <v>20244744.670000002</v>
      </c>
      <c r="Q2091" s="11">
        <f>SUM(Q1999:Q2090)</f>
        <v>22719370.439999998</v>
      </c>
      <c r="R2091" s="11">
        <f>SUM(R1998:R2090)</f>
        <v>24886331.560000006</v>
      </c>
      <c r="S2091" s="11">
        <f>SUM(S1998:S2090)</f>
        <v>27232235.140000001</v>
      </c>
      <c r="T2091" s="124"/>
    </row>
    <row r="2092" spans="1:20">
      <c r="A2092" s="75"/>
      <c r="B2092" s="7"/>
      <c r="C2092" s="8"/>
      <c r="D2092" s="8"/>
      <c r="E2092" s="8"/>
      <c r="F2092" s="8"/>
      <c r="G2092" s="8"/>
      <c r="H2092" s="8"/>
      <c r="I2092" s="8"/>
      <c r="J2092" s="8"/>
      <c r="K2092" s="8"/>
      <c r="L2092" s="8"/>
      <c r="M2092" s="10"/>
      <c r="T2092" s="124"/>
    </row>
    <row r="2093" spans="1:20" ht="25.5">
      <c r="A2093" s="76" t="s">
        <v>202</v>
      </c>
      <c r="B2093" s="6">
        <v>2022</v>
      </c>
      <c r="C2093" s="36"/>
      <c r="D2093" s="36"/>
      <c r="E2093" s="36"/>
      <c r="F2093" s="36"/>
      <c r="G2093" s="36"/>
      <c r="H2093" s="36"/>
      <c r="I2093" s="36"/>
      <c r="J2093" s="36"/>
      <c r="K2093" s="36"/>
      <c r="L2093" s="36"/>
      <c r="M2093" s="36"/>
      <c r="N2093" s="36"/>
      <c r="O2093" s="36"/>
      <c r="P2093" s="36"/>
      <c r="Q2093" s="36"/>
      <c r="R2093" s="73"/>
      <c r="S2093" s="37"/>
      <c r="T2093" s="124"/>
    </row>
    <row r="2094" spans="1:20">
      <c r="A2094" s="38"/>
      <c r="B2094" s="6">
        <v>2021</v>
      </c>
      <c r="C2094" s="36"/>
      <c r="D2094" s="36"/>
      <c r="E2094" s="36"/>
      <c r="F2094" s="36"/>
      <c r="G2094" s="36"/>
      <c r="H2094" s="36"/>
      <c r="I2094" s="36"/>
      <c r="J2094" s="36"/>
      <c r="K2094" s="36"/>
      <c r="L2094" s="36"/>
      <c r="M2094" s="36"/>
      <c r="N2094" s="36"/>
      <c r="O2094" s="36"/>
      <c r="P2094" s="36"/>
      <c r="Q2094" s="36"/>
      <c r="R2094" s="37"/>
      <c r="S2094" s="37"/>
      <c r="T2094" s="124"/>
    </row>
    <row r="2095" spans="1:20">
      <c r="B2095" s="6">
        <v>2020</v>
      </c>
      <c r="C2095" s="36"/>
      <c r="D2095" s="36"/>
      <c r="E2095" s="36"/>
      <c r="F2095" s="36"/>
      <c r="G2095" s="36"/>
      <c r="H2095" s="36"/>
      <c r="I2095" s="36"/>
      <c r="J2095" s="36"/>
      <c r="K2095" s="36"/>
      <c r="L2095" s="36"/>
      <c r="M2095" s="36"/>
      <c r="N2095" s="36"/>
      <c r="O2095" s="36"/>
      <c r="P2095" s="36"/>
      <c r="Q2095" s="37"/>
      <c r="R2095" s="37"/>
      <c r="S2095" s="37"/>
      <c r="T2095" s="124"/>
    </row>
    <row r="2096" spans="1:20">
      <c r="A2096" s="40"/>
      <c r="B2096" s="6">
        <v>2019</v>
      </c>
      <c r="C2096" s="36"/>
      <c r="D2096" s="36"/>
      <c r="E2096" s="36"/>
      <c r="F2096" s="36"/>
      <c r="G2096" s="36"/>
      <c r="H2096" s="36"/>
      <c r="I2096" s="36"/>
      <c r="J2096" s="36"/>
      <c r="K2096" s="36"/>
      <c r="L2096" s="36"/>
      <c r="M2096" s="36"/>
      <c r="N2096" s="36"/>
      <c r="O2096" s="36"/>
      <c r="P2096" s="37"/>
      <c r="Q2096" s="37"/>
      <c r="R2096" s="37"/>
      <c r="S2096" s="37"/>
      <c r="T2096" s="124"/>
    </row>
    <row r="2097" spans="1:20">
      <c r="A2097" s="40"/>
      <c r="B2097" s="6">
        <v>2018</v>
      </c>
      <c r="C2097" s="36"/>
      <c r="D2097" s="36"/>
      <c r="E2097" s="36"/>
      <c r="F2097" s="36"/>
      <c r="G2097" s="36"/>
      <c r="H2097" s="36"/>
      <c r="I2097" s="36"/>
      <c r="J2097" s="36"/>
      <c r="K2097" s="36"/>
      <c r="L2097" s="36"/>
      <c r="M2097" s="36"/>
      <c r="N2097" s="36"/>
      <c r="O2097" s="37"/>
      <c r="P2097" s="37"/>
      <c r="Q2097" s="37"/>
      <c r="R2097" s="37"/>
      <c r="S2097" s="37"/>
      <c r="T2097" s="124"/>
    </row>
    <row r="2098" spans="1:20">
      <c r="A2098" s="40"/>
      <c r="B2098" s="6">
        <v>2017</v>
      </c>
      <c r="C2098" s="36"/>
      <c r="D2098" s="36"/>
      <c r="E2098" s="36"/>
      <c r="F2098" s="36"/>
      <c r="G2098" s="36"/>
      <c r="H2098" s="36"/>
      <c r="I2098" s="36"/>
      <c r="J2098" s="36"/>
      <c r="K2098" s="36"/>
      <c r="L2098" s="36"/>
      <c r="M2098" s="36"/>
      <c r="N2098" s="37"/>
      <c r="O2098" s="37"/>
      <c r="P2098" s="37"/>
      <c r="Q2098" s="37"/>
      <c r="R2098" s="37"/>
      <c r="S2098" s="37"/>
      <c r="T2098" s="124"/>
    </row>
    <row r="2099" spans="1:20">
      <c r="B2099" s="6">
        <v>2016</v>
      </c>
      <c r="C2099" s="36"/>
      <c r="D2099" s="36"/>
      <c r="E2099" s="36"/>
      <c r="F2099" s="36"/>
      <c r="G2099" s="36"/>
      <c r="H2099" s="36"/>
      <c r="I2099" s="36"/>
      <c r="J2099" s="36"/>
      <c r="K2099" s="36"/>
      <c r="L2099" s="36"/>
      <c r="M2099" s="37"/>
      <c r="N2099" s="37"/>
      <c r="O2099" s="37"/>
      <c r="P2099" s="37"/>
      <c r="Q2099" s="37"/>
      <c r="R2099" s="37"/>
      <c r="S2099" s="37"/>
      <c r="T2099" s="124"/>
    </row>
    <row r="2100" spans="1:20">
      <c r="B2100" s="6">
        <v>2015</v>
      </c>
      <c r="C2100" s="36"/>
      <c r="D2100" s="36"/>
      <c r="E2100" s="36"/>
      <c r="F2100" s="36"/>
      <c r="G2100" s="36"/>
      <c r="H2100" s="36"/>
      <c r="I2100" s="36"/>
      <c r="J2100" s="36"/>
      <c r="K2100" s="36"/>
      <c r="L2100" s="37"/>
      <c r="M2100" s="37"/>
      <c r="N2100" s="37"/>
      <c r="O2100" s="37"/>
      <c r="P2100" s="37"/>
      <c r="Q2100" s="37"/>
      <c r="R2100" s="37"/>
      <c r="S2100" s="37"/>
      <c r="T2100" s="124"/>
    </row>
    <row r="2101" spans="1:20">
      <c r="B2101" s="6">
        <v>2014</v>
      </c>
      <c r="C2101" s="36"/>
      <c r="D2101" s="36"/>
      <c r="E2101" s="36"/>
      <c r="F2101" s="36"/>
      <c r="G2101" s="36"/>
      <c r="H2101" s="36"/>
      <c r="I2101" s="36"/>
      <c r="J2101" s="36"/>
      <c r="K2101" s="37"/>
      <c r="L2101" s="37"/>
      <c r="M2101" s="37"/>
      <c r="N2101" s="37"/>
      <c r="O2101" s="37"/>
      <c r="P2101" s="37"/>
      <c r="Q2101" s="37"/>
      <c r="R2101" s="37"/>
      <c r="S2101" s="37"/>
      <c r="T2101" s="124"/>
    </row>
    <row r="2102" spans="1:20">
      <c r="B2102" s="6">
        <v>2013</v>
      </c>
      <c r="C2102" s="36"/>
      <c r="D2102" s="36"/>
      <c r="E2102" s="36"/>
      <c r="F2102" s="36"/>
      <c r="G2102" s="36"/>
      <c r="H2102" s="36"/>
      <c r="I2102" s="36"/>
      <c r="J2102" s="37"/>
      <c r="K2102" s="37"/>
      <c r="L2102" s="37"/>
      <c r="M2102" s="37"/>
      <c r="N2102" s="37"/>
      <c r="O2102" s="37"/>
      <c r="P2102" s="37"/>
      <c r="Q2102" s="37"/>
      <c r="R2102" s="37"/>
      <c r="S2102" s="37"/>
      <c r="T2102" s="124"/>
    </row>
    <row r="2103" spans="1:20">
      <c r="B2103" s="6">
        <v>2012</v>
      </c>
      <c r="C2103" s="36"/>
      <c r="D2103" s="36"/>
      <c r="E2103" s="36"/>
      <c r="F2103" s="36"/>
      <c r="G2103" s="36"/>
      <c r="H2103" s="36"/>
      <c r="I2103" s="37"/>
      <c r="J2103" s="37"/>
      <c r="K2103" s="37"/>
      <c r="L2103" s="37"/>
      <c r="M2103" s="37"/>
      <c r="N2103" s="37"/>
      <c r="O2103" s="37"/>
      <c r="P2103" s="37"/>
      <c r="Q2103" s="37"/>
      <c r="R2103" s="37"/>
      <c r="S2103" s="37"/>
      <c r="T2103" s="124"/>
    </row>
    <row r="2104" spans="1:20">
      <c r="B2104" s="6">
        <v>2011</v>
      </c>
      <c r="C2104" s="36"/>
      <c r="D2104" s="36"/>
      <c r="E2104" s="36"/>
      <c r="F2104" s="36"/>
      <c r="G2104" s="36"/>
      <c r="H2104" s="37"/>
      <c r="I2104" s="37"/>
      <c r="J2104" s="37"/>
      <c r="K2104" s="37"/>
      <c r="L2104" s="37"/>
      <c r="M2104" s="37"/>
      <c r="N2104" s="37"/>
      <c r="O2104" s="37"/>
      <c r="P2104" s="37"/>
      <c r="Q2104" s="37"/>
      <c r="R2104" s="37"/>
      <c r="S2104" s="37"/>
      <c r="T2104" s="124"/>
    </row>
    <row r="2105" spans="1:20">
      <c r="B2105" s="6">
        <v>2010</v>
      </c>
      <c r="C2105" s="36"/>
      <c r="D2105" s="36"/>
      <c r="E2105" s="36"/>
      <c r="F2105" s="36"/>
      <c r="G2105" s="37"/>
      <c r="H2105" s="37"/>
      <c r="I2105" s="37"/>
      <c r="J2105" s="37"/>
      <c r="K2105" s="37"/>
      <c r="L2105" s="37"/>
      <c r="M2105" s="37"/>
      <c r="N2105" s="37"/>
      <c r="O2105" s="37"/>
      <c r="P2105" s="37"/>
      <c r="Q2105" s="37"/>
      <c r="R2105" s="37"/>
      <c r="S2105" s="37"/>
      <c r="T2105" s="124"/>
    </row>
    <row r="2106" spans="1:20">
      <c r="B2106" s="6">
        <v>2009</v>
      </c>
      <c r="C2106" s="36"/>
      <c r="D2106" s="36"/>
      <c r="E2106" s="36"/>
      <c r="F2106" s="37"/>
      <c r="G2106" s="37"/>
      <c r="H2106" s="37"/>
      <c r="I2106" s="37"/>
      <c r="J2106" s="37"/>
      <c r="K2106" s="37"/>
      <c r="L2106" s="37"/>
      <c r="M2106" s="37"/>
      <c r="N2106" s="37"/>
      <c r="O2106" s="37"/>
      <c r="P2106" s="37"/>
      <c r="Q2106" s="37"/>
      <c r="R2106" s="37"/>
      <c r="S2106" s="37"/>
      <c r="T2106" s="124"/>
    </row>
    <row r="2107" spans="1:20">
      <c r="B2107" s="6">
        <v>2008</v>
      </c>
      <c r="C2107" s="36"/>
      <c r="D2107" s="36"/>
      <c r="E2107" s="37"/>
      <c r="F2107" s="37"/>
      <c r="G2107" s="37"/>
      <c r="H2107" s="37"/>
      <c r="I2107" s="37"/>
      <c r="J2107" s="37"/>
      <c r="K2107" s="37"/>
      <c r="L2107" s="37"/>
      <c r="M2107" s="37"/>
      <c r="N2107" s="37"/>
      <c r="O2107" s="37"/>
      <c r="P2107" s="37"/>
      <c r="Q2107" s="37"/>
      <c r="R2107" s="37"/>
      <c r="S2107" s="37"/>
      <c r="T2107" s="124"/>
    </row>
    <row r="2108" spans="1:20">
      <c r="B2108" s="6">
        <v>2007</v>
      </c>
      <c r="C2108" s="36"/>
      <c r="D2108" s="37">
        <v>11109.15</v>
      </c>
      <c r="E2108" s="37">
        <v>11109.15</v>
      </c>
      <c r="F2108" s="37">
        <v>11109.15</v>
      </c>
      <c r="G2108" s="37">
        <v>11109.15</v>
      </c>
      <c r="H2108" s="37">
        <v>11109.15</v>
      </c>
      <c r="I2108" s="37">
        <v>11109.15</v>
      </c>
      <c r="J2108" s="37">
        <v>11109.15</v>
      </c>
      <c r="K2108" s="37">
        <v>11109.15</v>
      </c>
      <c r="L2108" s="37">
        <v>11109.15</v>
      </c>
      <c r="M2108" s="37">
        <v>11109.15</v>
      </c>
      <c r="N2108" s="37">
        <v>11109.15</v>
      </c>
      <c r="O2108" s="37">
        <v>11109.15</v>
      </c>
      <c r="P2108" s="37">
        <v>11109.15</v>
      </c>
      <c r="Q2108" s="37">
        <v>11109.15</v>
      </c>
      <c r="R2108" s="37">
        <v>11109.15</v>
      </c>
      <c r="S2108" s="37">
        <v>11109.15</v>
      </c>
      <c r="T2108" s="124"/>
    </row>
    <row r="2109" spans="1:20">
      <c r="B2109" s="6">
        <v>2006</v>
      </c>
      <c r="C2109" s="37">
        <v>97344.82</v>
      </c>
      <c r="D2109" s="37">
        <v>97344.82</v>
      </c>
      <c r="E2109" s="37">
        <v>97344.82</v>
      </c>
      <c r="F2109" s="37">
        <v>97344.82</v>
      </c>
      <c r="G2109" s="37">
        <v>97344.82</v>
      </c>
      <c r="H2109" s="37">
        <v>97344.82</v>
      </c>
      <c r="I2109" s="37">
        <v>97344.82</v>
      </c>
      <c r="J2109" s="37">
        <v>97344.82</v>
      </c>
      <c r="K2109" s="37">
        <v>97344.82</v>
      </c>
      <c r="L2109" s="37">
        <v>97344.82</v>
      </c>
      <c r="M2109" s="37">
        <v>97344.82</v>
      </c>
      <c r="N2109" s="37">
        <v>97344.82</v>
      </c>
      <c r="O2109" s="37">
        <v>97344.82</v>
      </c>
      <c r="P2109" s="37">
        <v>97344.82</v>
      </c>
      <c r="Q2109" s="37">
        <v>97344.82</v>
      </c>
      <c r="R2109" s="37">
        <v>97344.82</v>
      </c>
      <c r="S2109" s="37">
        <v>97344.82</v>
      </c>
      <c r="T2109" s="124"/>
    </row>
    <row r="2110" spans="1:20">
      <c r="B2110" s="6">
        <v>2005</v>
      </c>
      <c r="C2110" s="37"/>
      <c r="D2110" s="37"/>
      <c r="E2110" s="37"/>
      <c r="F2110" s="37"/>
      <c r="G2110" s="37"/>
      <c r="H2110" s="37"/>
      <c r="I2110" s="37"/>
      <c r="J2110" s="37"/>
      <c r="K2110" s="37"/>
      <c r="L2110" s="37"/>
      <c r="M2110" s="37"/>
      <c r="N2110" s="37"/>
      <c r="O2110" s="37"/>
      <c r="P2110" s="37"/>
      <c r="Q2110" s="37"/>
      <c r="R2110" s="37"/>
      <c r="S2110" s="37"/>
      <c r="T2110" s="124"/>
    </row>
    <row r="2111" spans="1:20">
      <c r="B2111" s="6">
        <v>2004</v>
      </c>
      <c r="C2111" s="37"/>
      <c r="D2111" s="37"/>
      <c r="E2111" s="37"/>
      <c r="F2111" s="37"/>
      <c r="G2111" s="37"/>
      <c r="H2111" s="37"/>
      <c r="I2111" s="37"/>
      <c r="J2111" s="37"/>
      <c r="K2111" s="37"/>
      <c r="L2111" s="37"/>
      <c r="M2111" s="37"/>
      <c r="N2111" s="37"/>
      <c r="O2111" s="37"/>
      <c r="P2111" s="37"/>
      <c r="Q2111" s="37"/>
      <c r="R2111" s="37"/>
      <c r="S2111" s="37"/>
      <c r="T2111" s="124"/>
    </row>
    <row r="2112" spans="1:20">
      <c r="B2112" s="6">
        <v>2003</v>
      </c>
      <c r="C2112" s="37"/>
      <c r="D2112" s="37"/>
      <c r="E2112" s="37"/>
      <c r="F2112" s="37"/>
      <c r="G2112" s="37"/>
      <c r="H2112" s="37"/>
      <c r="I2112" s="37"/>
      <c r="J2112" s="37"/>
      <c r="K2112" s="37"/>
      <c r="L2112" s="37"/>
      <c r="M2112" s="37"/>
      <c r="N2112" s="37"/>
      <c r="O2112" s="37"/>
      <c r="P2112" s="37"/>
      <c r="Q2112" s="37"/>
      <c r="R2112" s="37"/>
      <c r="S2112" s="37"/>
      <c r="T2112" s="124"/>
    </row>
    <row r="2113" spans="2:20">
      <c r="B2113" s="6">
        <v>2002</v>
      </c>
      <c r="C2113" s="37"/>
      <c r="D2113" s="37"/>
      <c r="E2113" s="37"/>
      <c r="F2113" s="37"/>
      <c r="G2113" s="37"/>
      <c r="H2113" s="37"/>
      <c r="I2113" s="37"/>
      <c r="J2113" s="37"/>
      <c r="K2113" s="37"/>
      <c r="L2113" s="37"/>
      <c r="M2113" s="37"/>
      <c r="N2113" s="37"/>
      <c r="O2113" s="37"/>
      <c r="P2113" s="37"/>
      <c r="Q2113" s="37"/>
      <c r="R2113" s="37"/>
      <c r="S2113" s="37"/>
      <c r="T2113" s="124"/>
    </row>
    <row r="2114" spans="2:20">
      <c r="B2114" s="6">
        <v>2001</v>
      </c>
      <c r="C2114" s="37"/>
      <c r="D2114" s="37"/>
      <c r="E2114" s="37"/>
      <c r="F2114" s="37"/>
      <c r="G2114" s="37"/>
      <c r="H2114" s="37"/>
      <c r="I2114" s="37"/>
      <c r="J2114" s="37"/>
      <c r="K2114" s="37"/>
      <c r="L2114" s="37"/>
      <c r="M2114" s="37"/>
      <c r="N2114" s="37"/>
      <c r="O2114" s="37"/>
      <c r="P2114" s="37"/>
      <c r="Q2114" s="37"/>
      <c r="R2114" s="37"/>
      <c r="S2114" s="37"/>
      <c r="T2114" s="124"/>
    </row>
    <row r="2115" spans="2:20">
      <c r="B2115" s="6">
        <v>2000</v>
      </c>
      <c r="C2115" s="37"/>
      <c r="D2115" s="37"/>
      <c r="E2115" s="37"/>
      <c r="F2115" s="37"/>
      <c r="G2115" s="37"/>
      <c r="H2115" s="37"/>
      <c r="I2115" s="37"/>
      <c r="J2115" s="37"/>
      <c r="K2115" s="37"/>
      <c r="L2115" s="37"/>
      <c r="M2115" s="37"/>
      <c r="N2115" s="37"/>
      <c r="O2115" s="37"/>
      <c r="P2115" s="37"/>
      <c r="Q2115" s="37"/>
      <c r="R2115" s="37"/>
      <c r="S2115" s="37"/>
      <c r="T2115" s="124"/>
    </row>
    <row r="2116" spans="2:20">
      <c r="B2116" s="6">
        <v>1999</v>
      </c>
      <c r="C2116" s="37"/>
      <c r="D2116" s="37"/>
      <c r="E2116" s="37"/>
      <c r="F2116" s="37"/>
      <c r="G2116" s="37"/>
      <c r="H2116" s="37"/>
      <c r="I2116" s="37"/>
      <c r="J2116" s="37"/>
      <c r="K2116" s="37"/>
      <c r="L2116" s="37"/>
      <c r="M2116" s="37"/>
      <c r="N2116" s="37"/>
      <c r="O2116" s="37"/>
      <c r="P2116" s="37"/>
      <c r="Q2116" s="37"/>
      <c r="R2116" s="37"/>
      <c r="S2116" s="37"/>
      <c r="T2116" s="124"/>
    </row>
    <row r="2117" spans="2:20">
      <c r="B2117" s="6">
        <v>1998</v>
      </c>
      <c r="C2117" s="37"/>
      <c r="D2117" s="37"/>
      <c r="E2117" s="37"/>
      <c r="F2117" s="37"/>
      <c r="G2117" s="37"/>
      <c r="H2117" s="37"/>
      <c r="I2117" s="37"/>
      <c r="J2117" s="37"/>
      <c r="K2117" s="37"/>
      <c r="L2117" s="37"/>
      <c r="M2117" s="37"/>
      <c r="N2117" s="37"/>
      <c r="O2117" s="37"/>
      <c r="P2117" s="37"/>
      <c r="Q2117" s="37"/>
      <c r="R2117" s="37"/>
      <c r="S2117" s="37"/>
      <c r="T2117" s="124"/>
    </row>
    <row r="2118" spans="2:20">
      <c r="B2118" s="6">
        <v>1997</v>
      </c>
      <c r="C2118" s="37"/>
      <c r="D2118" s="37"/>
      <c r="E2118" s="37"/>
      <c r="F2118" s="37"/>
      <c r="G2118" s="37"/>
      <c r="H2118" s="37"/>
      <c r="I2118" s="37"/>
      <c r="J2118" s="37"/>
      <c r="K2118" s="37"/>
      <c r="L2118" s="37"/>
      <c r="M2118" s="37"/>
      <c r="N2118" s="37"/>
      <c r="O2118" s="37"/>
      <c r="P2118" s="37"/>
      <c r="Q2118" s="37"/>
      <c r="R2118" s="37"/>
      <c r="S2118" s="37"/>
      <c r="T2118" s="124"/>
    </row>
    <row r="2119" spans="2:20">
      <c r="B2119" s="6">
        <v>1996</v>
      </c>
      <c r="C2119" s="37"/>
      <c r="D2119" s="37"/>
      <c r="E2119" s="37"/>
      <c r="F2119" s="37"/>
      <c r="G2119" s="37"/>
      <c r="H2119" s="37"/>
      <c r="I2119" s="37"/>
      <c r="J2119" s="37"/>
      <c r="K2119" s="37"/>
      <c r="L2119" s="37"/>
      <c r="M2119" s="37"/>
      <c r="N2119" s="37"/>
      <c r="O2119" s="37"/>
      <c r="P2119" s="37"/>
      <c r="Q2119" s="37"/>
      <c r="R2119" s="37"/>
      <c r="S2119" s="37"/>
      <c r="T2119" s="124"/>
    </row>
    <row r="2120" spans="2:20">
      <c r="B2120" s="6">
        <v>1995</v>
      </c>
      <c r="C2120" s="37"/>
      <c r="D2120" s="37"/>
      <c r="E2120" s="37"/>
      <c r="F2120" s="37"/>
      <c r="G2120" s="37"/>
      <c r="H2120" s="37"/>
      <c r="I2120" s="37"/>
      <c r="J2120" s="37"/>
      <c r="K2120" s="37"/>
      <c r="L2120" s="37"/>
      <c r="M2120" s="37"/>
      <c r="N2120" s="37"/>
      <c r="O2120" s="37"/>
      <c r="P2120" s="37"/>
      <c r="Q2120" s="37"/>
      <c r="R2120" s="37"/>
      <c r="S2120" s="37"/>
      <c r="T2120" s="124"/>
    </row>
    <row r="2121" spans="2:20">
      <c r="B2121" s="6">
        <v>1994</v>
      </c>
      <c r="C2121" s="37"/>
      <c r="D2121" s="37"/>
      <c r="E2121" s="37"/>
      <c r="F2121" s="37"/>
      <c r="G2121" s="37"/>
      <c r="H2121" s="37"/>
      <c r="I2121" s="37"/>
      <c r="J2121" s="37"/>
      <c r="K2121" s="37"/>
      <c r="L2121" s="37"/>
      <c r="M2121" s="37"/>
      <c r="N2121" s="37"/>
      <c r="O2121" s="37"/>
      <c r="P2121" s="37"/>
      <c r="Q2121" s="37"/>
      <c r="R2121" s="37"/>
      <c r="S2121" s="37"/>
      <c r="T2121" s="124"/>
    </row>
    <row r="2122" spans="2:20">
      <c r="B2122" s="6">
        <v>1993</v>
      </c>
      <c r="C2122" s="37"/>
      <c r="D2122" s="37"/>
      <c r="E2122" s="37"/>
      <c r="F2122" s="37"/>
      <c r="G2122" s="37"/>
      <c r="H2122" s="37"/>
      <c r="I2122" s="37"/>
      <c r="J2122" s="37"/>
      <c r="K2122" s="37"/>
      <c r="L2122" s="37"/>
      <c r="M2122" s="37"/>
      <c r="N2122" s="37"/>
      <c r="O2122" s="37"/>
      <c r="P2122" s="37"/>
      <c r="Q2122" s="37"/>
      <c r="R2122" s="37"/>
      <c r="S2122" s="37"/>
      <c r="T2122" s="124"/>
    </row>
    <row r="2123" spans="2:20">
      <c r="B2123" s="6">
        <v>1992</v>
      </c>
      <c r="C2123" s="37"/>
      <c r="D2123" s="37"/>
      <c r="E2123" s="37"/>
      <c r="F2123" s="37"/>
      <c r="G2123" s="37"/>
      <c r="H2123" s="37"/>
      <c r="I2123" s="37"/>
      <c r="J2123" s="37"/>
      <c r="K2123" s="37"/>
      <c r="L2123" s="37"/>
      <c r="M2123" s="37"/>
      <c r="N2123" s="37"/>
      <c r="O2123" s="37"/>
      <c r="P2123" s="37"/>
      <c r="Q2123" s="37"/>
      <c r="R2123" s="37"/>
      <c r="S2123" s="37"/>
      <c r="T2123" s="124"/>
    </row>
    <row r="2124" spans="2:20">
      <c r="B2124" s="6">
        <v>1991</v>
      </c>
      <c r="C2124" s="37"/>
      <c r="D2124" s="37"/>
      <c r="E2124" s="37"/>
      <c r="F2124" s="37"/>
      <c r="G2124" s="37"/>
      <c r="H2124" s="37"/>
      <c r="I2124" s="37"/>
      <c r="J2124" s="37"/>
      <c r="K2124" s="37"/>
      <c r="L2124" s="37"/>
      <c r="M2124" s="37"/>
      <c r="N2124" s="37"/>
      <c r="O2124" s="37"/>
      <c r="P2124" s="37"/>
      <c r="Q2124" s="37"/>
      <c r="R2124" s="37"/>
      <c r="S2124" s="37"/>
      <c r="T2124" s="124"/>
    </row>
    <row r="2125" spans="2:20">
      <c r="B2125" s="6">
        <v>1990</v>
      </c>
      <c r="C2125" s="37"/>
      <c r="D2125" s="37"/>
      <c r="E2125" s="37"/>
      <c r="F2125" s="37"/>
      <c r="G2125" s="37"/>
      <c r="H2125" s="37"/>
      <c r="I2125" s="37"/>
      <c r="J2125" s="37"/>
      <c r="K2125" s="37"/>
      <c r="L2125" s="37"/>
      <c r="M2125" s="37"/>
      <c r="N2125" s="37"/>
      <c r="O2125" s="37"/>
      <c r="P2125" s="37"/>
      <c r="Q2125" s="37"/>
      <c r="R2125" s="37"/>
      <c r="S2125" s="37"/>
      <c r="T2125" s="124"/>
    </row>
    <row r="2126" spans="2:20">
      <c r="B2126" s="6">
        <v>1989</v>
      </c>
      <c r="C2126" s="37"/>
      <c r="D2126" s="37"/>
      <c r="E2126" s="37"/>
      <c r="F2126" s="37"/>
      <c r="G2126" s="37"/>
      <c r="H2126" s="37"/>
      <c r="I2126" s="37"/>
      <c r="J2126" s="37"/>
      <c r="K2126" s="37"/>
      <c r="L2126" s="37"/>
      <c r="M2126" s="37"/>
      <c r="N2126" s="37"/>
      <c r="O2126" s="37"/>
      <c r="P2126" s="37"/>
      <c r="Q2126" s="37"/>
      <c r="R2126" s="37"/>
      <c r="S2126" s="37"/>
      <c r="T2126" s="124"/>
    </row>
    <row r="2127" spans="2:20">
      <c r="B2127" s="6">
        <v>1988</v>
      </c>
      <c r="C2127" s="37"/>
      <c r="D2127" s="37"/>
      <c r="E2127" s="37"/>
      <c r="F2127" s="37"/>
      <c r="G2127" s="37"/>
      <c r="H2127" s="37"/>
      <c r="I2127" s="37"/>
      <c r="J2127" s="37"/>
      <c r="K2127" s="37"/>
      <c r="L2127" s="37"/>
      <c r="M2127" s="37"/>
      <c r="N2127" s="37"/>
      <c r="O2127" s="37"/>
      <c r="P2127" s="37"/>
      <c r="Q2127" s="37"/>
      <c r="R2127" s="37"/>
      <c r="S2127" s="37"/>
      <c r="T2127" s="124"/>
    </row>
    <row r="2128" spans="2:20">
      <c r="B2128" s="6">
        <v>1987</v>
      </c>
      <c r="C2128" s="37"/>
      <c r="D2128" s="37"/>
      <c r="E2128" s="37"/>
      <c r="F2128" s="37"/>
      <c r="G2128" s="37"/>
      <c r="H2128" s="37"/>
      <c r="I2128" s="37"/>
      <c r="J2128" s="37"/>
      <c r="K2128" s="37"/>
      <c r="L2128" s="37"/>
      <c r="M2128" s="37"/>
      <c r="N2128" s="37"/>
      <c r="O2128" s="37"/>
      <c r="P2128" s="37"/>
      <c r="Q2128" s="37"/>
      <c r="R2128" s="37"/>
      <c r="S2128" s="37"/>
      <c r="T2128" s="124"/>
    </row>
    <row r="2129" spans="2:20">
      <c r="B2129" s="6">
        <v>1986</v>
      </c>
      <c r="C2129" s="37"/>
      <c r="D2129" s="37"/>
      <c r="E2129" s="37"/>
      <c r="F2129" s="37"/>
      <c r="G2129" s="37"/>
      <c r="H2129" s="37"/>
      <c r="I2129" s="37"/>
      <c r="J2129" s="37"/>
      <c r="K2129" s="37"/>
      <c r="L2129" s="37"/>
      <c r="M2129" s="37"/>
      <c r="N2129" s="37"/>
      <c r="O2129" s="37"/>
      <c r="P2129" s="37"/>
      <c r="Q2129" s="37"/>
      <c r="R2129" s="37"/>
      <c r="S2129" s="37"/>
      <c r="T2129" s="124"/>
    </row>
    <row r="2130" spans="2:20">
      <c r="B2130" s="6">
        <v>1985</v>
      </c>
      <c r="C2130" s="37"/>
      <c r="D2130" s="37"/>
      <c r="E2130" s="37"/>
      <c r="F2130" s="37"/>
      <c r="G2130" s="37"/>
      <c r="H2130" s="37"/>
      <c r="I2130" s="37"/>
      <c r="J2130" s="37"/>
      <c r="K2130" s="37"/>
      <c r="L2130" s="37"/>
      <c r="M2130" s="37"/>
      <c r="N2130" s="37"/>
      <c r="O2130" s="37"/>
      <c r="P2130" s="37"/>
      <c r="Q2130" s="37"/>
      <c r="R2130" s="37"/>
      <c r="S2130" s="37"/>
      <c r="T2130" s="124"/>
    </row>
    <row r="2131" spans="2:20">
      <c r="B2131" s="6">
        <v>1984</v>
      </c>
      <c r="C2131" s="37"/>
      <c r="D2131" s="37"/>
      <c r="E2131" s="37"/>
      <c r="F2131" s="37"/>
      <c r="G2131" s="37"/>
      <c r="H2131" s="37"/>
      <c r="I2131" s="37"/>
      <c r="J2131" s="37"/>
      <c r="K2131" s="37"/>
      <c r="L2131" s="37"/>
      <c r="M2131" s="37"/>
      <c r="N2131" s="37"/>
      <c r="O2131" s="37"/>
      <c r="P2131" s="37"/>
      <c r="Q2131" s="37"/>
      <c r="R2131" s="37"/>
      <c r="S2131" s="37"/>
      <c r="T2131" s="124"/>
    </row>
    <row r="2132" spans="2:20">
      <c r="B2132" s="6">
        <v>1983</v>
      </c>
      <c r="C2132" s="37"/>
      <c r="D2132" s="37"/>
      <c r="E2132" s="37"/>
      <c r="F2132" s="37"/>
      <c r="G2132" s="37"/>
      <c r="H2132" s="37"/>
      <c r="I2132" s="37"/>
      <c r="J2132" s="37"/>
      <c r="K2132" s="37"/>
      <c r="L2132" s="37"/>
      <c r="M2132" s="37"/>
      <c r="N2132" s="37"/>
      <c r="O2132" s="37"/>
      <c r="P2132" s="37"/>
      <c r="Q2132" s="37"/>
      <c r="R2132" s="37"/>
      <c r="S2132" s="37"/>
      <c r="T2132" s="124"/>
    </row>
    <row r="2133" spans="2:20">
      <c r="B2133" s="6">
        <v>1982</v>
      </c>
      <c r="C2133" s="37"/>
      <c r="D2133" s="37"/>
      <c r="E2133" s="37"/>
      <c r="F2133" s="37"/>
      <c r="G2133" s="37"/>
      <c r="H2133" s="37"/>
      <c r="I2133" s="37"/>
      <c r="J2133" s="37"/>
      <c r="K2133" s="37"/>
      <c r="L2133" s="37"/>
      <c r="M2133" s="37"/>
      <c r="N2133" s="37"/>
      <c r="O2133" s="37"/>
      <c r="P2133" s="37"/>
      <c r="Q2133" s="37"/>
      <c r="R2133" s="37"/>
      <c r="S2133" s="37"/>
      <c r="T2133" s="124"/>
    </row>
    <row r="2134" spans="2:20">
      <c r="B2134" s="6">
        <v>1981</v>
      </c>
      <c r="C2134" s="37"/>
      <c r="D2134" s="37"/>
      <c r="E2134" s="37"/>
      <c r="F2134" s="37"/>
      <c r="G2134" s="37"/>
      <c r="H2134" s="37"/>
      <c r="I2134" s="37"/>
      <c r="J2134" s="37"/>
      <c r="K2134" s="37"/>
      <c r="L2134" s="37"/>
      <c r="M2134" s="37"/>
      <c r="N2134" s="37"/>
      <c r="O2134" s="37"/>
      <c r="P2134" s="37"/>
      <c r="Q2134" s="37"/>
      <c r="R2134" s="37"/>
      <c r="S2134" s="37"/>
      <c r="T2134" s="124"/>
    </row>
    <row r="2135" spans="2:20">
      <c r="B2135" s="6">
        <v>1980</v>
      </c>
      <c r="C2135" s="37"/>
      <c r="D2135" s="37"/>
      <c r="E2135" s="37"/>
      <c r="F2135" s="37"/>
      <c r="G2135" s="37"/>
      <c r="H2135" s="37"/>
      <c r="I2135" s="37"/>
      <c r="J2135" s="37"/>
      <c r="K2135" s="37"/>
      <c r="L2135" s="37"/>
      <c r="M2135" s="37"/>
      <c r="N2135" s="37"/>
      <c r="O2135" s="37"/>
      <c r="P2135" s="37"/>
      <c r="Q2135" s="37"/>
      <c r="R2135" s="37"/>
      <c r="S2135" s="37"/>
      <c r="T2135" s="124"/>
    </row>
    <row r="2136" spans="2:20">
      <c r="B2136" s="6">
        <v>1979</v>
      </c>
      <c r="C2136" s="37"/>
      <c r="D2136" s="37"/>
      <c r="E2136" s="37"/>
      <c r="F2136" s="37"/>
      <c r="G2136" s="37"/>
      <c r="H2136" s="37"/>
      <c r="I2136" s="37"/>
      <c r="J2136" s="37"/>
      <c r="K2136" s="37"/>
      <c r="L2136" s="37"/>
      <c r="M2136" s="37"/>
      <c r="N2136" s="37"/>
      <c r="O2136" s="37"/>
      <c r="P2136" s="37"/>
      <c r="Q2136" s="37"/>
      <c r="R2136" s="37"/>
      <c r="S2136" s="37"/>
      <c r="T2136" s="124"/>
    </row>
    <row r="2137" spans="2:20">
      <c r="B2137" s="6">
        <v>1978</v>
      </c>
      <c r="C2137" s="37"/>
      <c r="D2137" s="37"/>
      <c r="E2137" s="37"/>
      <c r="F2137" s="37"/>
      <c r="G2137" s="37"/>
      <c r="H2137" s="37"/>
      <c r="I2137" s="37"/>
      <c r="J2137" s="37"/>
      <c r="K2137" s="37"/>
      <c r="L2137" s="37"/>
      <c r="M2137" s="37"/>
      <c r="N2137" s="37"/>
      <c r="O2137" s="37"/>
      <c r="P2137" s="37"/>
      <c r="Q2137" s="37"/>
      <c r="R2137" s="37"/>
      <c r="S2137" s="37"/>
      <c r="T2137" s="124"/>
    </row>
    <row r="2138" spans="2:20">
      <c r="B2138" s="6">
        <v>1977</v>
      </c>
      <c r="C2138" s="37"/>
      <c r="D2138" s="37"/>
      <c r="E2138" s="37"/>
      <c r="F2138" s="37"/>
      <c r="G2138" s="37"/>
      <c r="H2138" s="37"/>
      <c r="I2138" s="37"/>
      <c r="J2138" s="37"/>
      <c r="K2138" s="37"/>
      <c r="L2138" s="37"/>
      <c r="M2138" s="37"/>
      <c r="N2138" s="37"/>
      <c r="O2138" s="37"/>
      <c r="P2138" s="37"/>
      <c r="Q2138" s="37"/>
      <c r="R2138" s="37"/>
      <c r="S2138" s="37"/>
      <c r="T2138" s="124"/>
    </row>
    <row r="2139" spans="2:20">
      <c r="B2139" s="6">
        <v>1976</v>
      </c>
      <c r="C2139" s="37"/>
      <c r="D2139" s="37"/>
      <c r="E2139" s="37"/>
      <c r="F2139" s="37"/>
      <c r="G2139" s="37"/>
      <c r="H2139" s="37"/>
      <c r="I2139" s="37"/>
      <c r="J2139" s="37"/>
      <c r="K2139" s="37"/>
      <c r="L2139" s="37"/>
      <c r="M2139" s="37"/>
      <c r="N2139" s="37"/>
      <c r="O2139" s="37"/>
      <c r="P2139" s="37"/>
      <c r="Q2139" s="37"/>
      <c r="R2139" s="37"/>
      <c r="S2139" s="37"/>
      <c r="T2139" s="124"/>
    </row>
    <row r="2140" spans="2:20">
      <c r="B2140" s="6">
        <v>1975</v>
      </c>
      <c r="C2140" s="37"/>
      <c r="D2140" s="37"/>
      <c r="E2140" s="37"/>
      <c r="F2140" s="37"/>
      <c r="G2140" s="37"/>
      <c r="H2140" s="37"/>
      <c r="I2140" s="37"/>
      <c r="J2140" s="37"/>
      <c r="K2140" s="37"/>
      <c r="L2140" s="37"/>
      <c r="M2140" s="37"/>
      <c r="N2140" s="37"/>
      <c r="O2140" s="37"/>
      <c r="P2140" s="37"/>
      <c r="Q2140" s="37"/>
      <c r="R2140" s="37"/>
      <c r="S2140" s="37"/>
      <c r="T2140" s="124"/>
    </row>
    <row r="2141" spans="2:20">
      <c r="B2141" s="6">
        <v>1974</v>
      </c>
      <c r="C2141" s="37"/>
      <c r="D2141" s="37"/>
      <c r="E2141" s="37"/>
      <c r="F2141" s="37"/>
      <c r="G2141" s="37"/>
      <c r="H2141" s="37"/>
      <c r="I2141" s="37"/>
      <c r="J2141" s="37"/>
      <c r="K2141" s="37"/>
      <c r="L2141" s="37"/>
      <c r="M2141" s="37"/>
      <c r="N2141" s="37"/>
      <c r="O2141" s="37"/>
      <c r="P2141" s="37"/>
      <c r="Q2141" s="37"/>
      <c r="R2141" s="37"/>
      <c r="S2141" s="37"/>
      <c r="T2141" s="124"/>
    </row>
    <row r="2142" spans="2:20">
      <c r="B2142" s="6">
        <v>1973</v>
      </c>
      <c r="C2142" s="37"/>
      <c r="D2142" s="37"/>
      <c r="E2142" s="37"/>
      <c r="F2142" s="37"/>
      <c r="G2142" s="37"/>
      <c r="H2142" s="37"/>
      <c r="I2142" s="37"/>
      <c r="J2142" s="37"/>
      <c r="K2142" s="37"/>
      <c r="L2142" s="37"/>
      <c r="M2142" s="37"/>
      <c r="N2142" s="37"/>
      <c r="O2142" s="37"/>
      <c r="P2142" s="37"/>
      <c r="Q2142" s="37"/>
      <c r="R2142" s="37"/>
      <c r="S2142" s="37"/>
      <c r="T2142" s="124"/>
    </row>
    <row r="2143" spans="2:20">
      <c r="B2143" s="6">
        <v>1972</v>
      </c>
      <c r="C2143" s="37"/>
      <c r="D2143" s="37"/>
      <c r="E2143" s="37"/>
      <c r="F2143" s="37"/>
      <c r="G2143" s="37"/>
      <c r="H2143" s="37"/>
      <c r="I2143" s="37"/>
      <c r="J2143" s="37"/>
      <c r="K2143" s="37"/>
      <c r="L2143" s="37"/>
      <c r="M2143" s="37"/>
      <c r="N2143" s="37"/>
      <c r="O2143" s="37"/>
      <c r="P2143" s="37"/>
      <c r="Q2143" s="37"/>
      <c r="R2143" s="37"/>
      <c r="S2143" s="37"/>
      <c r="T2143" s="124"/>
    </row>
    <row r="2144" spans="2:20">
      <c r="B2144" s="6">
        <v>1971</v>
      </c>
      <c r="C2144" s="37"/>
      <c r="D2144" s="37"/>
      <c r="E2144" s="37"/>
      <c r="F2144" s="37"/>
      <c r="G2144" s="37"/>
      <c r="H2144" s="37"/>
      <c r="I2144" s="37"/>
      <c r="J2144" s="37"/>
      <c r="K2144" s="37"/>
      <c r="L2144" s="37"/>
      <c r="M2144" s="37"/>
      <c r="N2144" s="37"/>
      <c r="O2144" s="37"/>
      <c r="P2144" s="37"/>
      <c r="Q2144" s="37"/>
      <c r="R2144" s="37"/>
      <c r="S2144" s="37"/>
      <c r="T2144" s="124"/>
    </row>
    <row r="2145" spans="2:20">
      <c r="B2145" s="6">
        <v>1970</v>
      </c>
      <c r="C2145" s="37"/>
      <c r="D2145" s="37"/>
      <c r="E2145" s="37"/>
      <c r="F2145" s="37"/>
      <c r="G2145" s="37"/>
      <c r="H2145" s="37"/>
      <c r="I2145" s="37"/>
      <c r="J2145" s="37"/>
      <c r="K2145" s="37"/>
      <c r="L2145" s="37"/>
      <c r="M2145" s="37"/>
      <c r="N2145" s="37"/>
      <c r="O2145" s="37"/>
      <c r="P2145" s="37"/>
      <c r="Q2145" s="37"/>
      <c r="R2145" s="37"/>
      <c r="S2145" s="37"/>
      <c r="T2145" s="124"/>
    </row>
    <row r="2146" spans="2:20">
      <c r="B2146" s="6">
        <v>1969</v>
      </c>
      <c r="C2146" s="37"/>
      <c r="D2146" s="37"/>
      <c r="E2146" s="37"/>
      <c r="F2146" s="37"/>
      <c r="G2146" s="37"/>
      <c r="H2146" s="37"/>
      <c r="I2146" s="37"/>
      <c r="J2146" s="37"/>
      <c r="K2146" s="37"/>
      <c r="L2146" s="37"/>
      <c r="M2146" s="37"/>
      <c r="N2146" s="37"/>
      <c r="O2146" s="37"/>
      <c r="P2146" s="37"/>
      <c r="Q2146" s="37"/>
      <c r="R2146" s="37"/>
      <c r="S2146" s="37"/>
      <c r="T2146" s="124"/>
    </row>
    <row r="2147" spans="2:20">
      <c r="B2147" s="6">
        <v>1968</v>
      </c>
      <c r="C2147" s="37"/>
      <c r="D2147" s="37"/>
      <c r="E2147" s="37"/>
      <c r="F2147" s="37"/>
      <c r="G2147" s="37"/>
      <c r="H2147" s="37"/>
      <c r="I2147" s="37"/>
      <c r="J2147" s="37"/>
      <c r="K2147" s="37"/>
      <c r="L2147" s="37"/>
      <c r="M2147" s="37"/>
      <c r="N2147" s="37"/>
      <c r="O2147" s="37"/>
      <c r="P2147" s="37"/>
      <c r="Q2147" s="37"/>
      <c r="R2147" s="37"/>
      <c r="S2147" s="37"/>
      <c r="T2147" s="124"/>
    </row>
    <row r="2148" spans="2:20">
      <c r="B2148" s="6">
        <v>1967</v>
      </c>
      <c r="C2148" s="37"/>
      <c r="D2148" s="37"/>
      <c r="E2148" s="37"/>
      <c r="F2148" s="37"/>
      <c r="G2148" s="37"/>
      <c r="H2148" s="37"/>
      <c r="I2148" s="37"/>
      <c r="J2148" s="37"/>
      <c r="K2148" s="37"/>
      <c r="L2148" s="37"/>
      <c r="M2148" s="37"/>
      <c r="N2148" s="37"/>
      <c r="O2148" s="37"/>
      <c r="P2148" s="37"/>
      <c r="Q2148" s="37"/>
      <c r="R2148" s="37"/>
      <c r="S2148" s="37"/>
      <c r="T2148" s="124"/>
    </row>
    <row r="2149" spans="2:20">
      <c r="B2149" s="6">
        <v>1966</v>
      </c>
      <c r="C2149" s="37"/>
      <c r="D2149" s="37"/>
      <c r="E2149" s="37"/>
      <c r="F2149" s="37"/>
      <c r="G2149" s="37"/>
      <c r="H2149" s="37"/>
      <c r="I2149" s="37"/>
      <c r="J2149" s="37"/>
      <c r="K2149" s="37"/>
      <c r="L2149" s="37"/>
      <c r="M2149" s="37"/>
      <c r="N2149" s="37"/>
      <c r="O2149" s="37"/>
      <c r="P2149" s="37"/>
      <c r="Q2149" s="37"/>
      <c r="R2149" s="37"/>
      <c r="S2149" s="37"/>
      <c r="T2149" s="124"/>
    </row>
    <row r="2150" spans="2:20">
      <c r="B2150" s="6">
        <v>1965</v>
      </c>
      <c r="C2150" s="37"/>
      <c r="D2150" s="37"/>
      <c r="E2150" s="37"/>
      <c r="F2150" s="37"/>
      <c r="G2150" s="37"/>
      <c r="H2150" s="37"/>
      <c r="I2150" s="37"/>
      <c r="J2150" s="37"/>
      <c r="K2150" s="37"/>
      <c r="L2150" s="37"/>
      <c r="M2150" s="37"/>
      <c r="N2150" s="37"/>
      <c r="O2150" s="37"/>
      <c r="P2150" s="37"/>
      <c r="Q2150" s="37"/>
      <c r="R2150" s="37"/>
      <c r="S2150" s="37"/>
      <c r="T2150" s="124"/>
    </row>
    <row r="2151" spans="2:20">
      <c r="B2151" s="6">
        <v>1964</v>
      </c>
      <c r="C2151" s="37"/>
      <c r="D2151" s="37"/>
      <c r="E2151" s="37"/>
      <c r="F2151" s="37"/>
      <c r="G2151" s="37"/>
      <c r="H2151" s="37"/>
      <c r="I2151" s="37"/>
      <c r="J2151" s="37"/>
      <c r="K2151" s="37"/>
      <c r="L2151" s="37"/>
      <c r="M2151" s="37"/>
      <c r="N2151" s="37"/>
      <c r="O2151" s="37"/>
      <c r="P2151" s="37"/>
      <c r="Q2151" s="37"/>
      <c r="R2151" s="37"/>
      <c r="S2151" s="37"/>
      <c r="T2151" s="124"/>
    </row>
    <row r="2152" spans="2:20">
      <c r="B2152" s="6">
        <v>1963</v>
      </c>
      <c r="C2152" s="37"/>
      <c r="D2152" s="37"/>
      <c r="E2152" s="37"/>
      <c r="F2152" s="37"/>
      <c r="G2152" s="37"/>
      <c r="H2152" s="37"/>
      <c r="I2152" s="37"/>
      <c r="J2152" s="37"/>
      <c r="K2152" s="37"/>
      <c r="L2152" s="37"/>
      <c r="M2152" s="37"/>
      <c r="N2152" s="37"/>
      <c r="O2152" s="37"/>
      <c r="P2152" s="37"/>
      <c r="Q2152" s="37"/>
      <c r="R2152" s="37"/>
      <c r="S2152" s="37"/>
      <c r="T2152" s="124"/>
    </row>
    <row r="2153" spans="2:20">
      <c r="B2153" s="6">
        <v>1962</v>
      </c>
      <c r="C2153" s="37"/>
      <c r="D2153" s="37"/>
      <c r="E2153" s="37"/>
      <c r="F2153" s="37"/>
      <c r="G2153" s="37"/>
      <c r="H2153" s="37"/>
      <c r="I2153" s="37"/>
      <c r="J2153" s="37"/>
      <c r="K2153" s="37"/>
      <c r="L2153" s="37"/>
      <c r="M2153" s="37"/>
      <c r="N2153" s="37"/>
      <c r="O2153" s="37"/>
      <c r="P2153" s="37"/>
      <c r="Q2153" s="37"/>
      <c r="R2153" s="37"/>
      <c r="S2153" s="37"/>
      <c r="T2153" s="124"/>
    </row>
    <row r="2154" spans="2:20">
      <c r="B2154" s="6">
        <v>1961</v>
      </c>
      <c r="C2154" s="37"/>
      <c r="D2154" s="37"/>
      <c r="E2154" s="37"/>
      <c r="F2154" s="37"/>
      <c r="G2154" s="37"/>
      <c r="H2154" s="37"/>
      <c r="I2154" s="37"/>
      <c r="J2154" s="37"/>
      <c r="K2154" s="37"/>
      <c r="L2154" s="37"/>
      <c r="M2154" s="37"/>
      <c r="N2154" s="37"/>
      <c r="O2154" s="37"/>
      <c r="P2154" s="37"/>
      <c r="Q2154" s="37"/>
      <c r="R2154" s="37"/>
      <c r="S2154" s="37"/>
      <c r="T2154" s="124"/>
    </row>
    <row r="2155" spans="2:20">
      <c r="B2155" s="6">
        <v>1960</v>
      </c>
      <c r="C2155" s="37"/>
      <c r="D2155" s="37"/>
      <c r="E2155" s="37"/>
      <c r="F2155" s="37"/>
      <c r="G2155" s="37"/>
      <c r="H2155" s="37"/>
      <c r="I2155" s="37"/>
      <c r="J2155" s="37"/>
      <c r="K2155" s="37"/>
      <c r="L2155" s="37"/>
      <c r="M2155" s="37"/>
      <c r="N2155" s="37"/>
      <c r="O2155" s="37"/>
      <c r="P2155" s="37"/>
      <c r="Q2155" s="37"/>
      <c r="R2155" s="37"/>
      <c r="S2155" s="37"/>
      <c r="T2155" s="124"/>
    </row>
    <row r="2156" spans="2:20">
      <c r="B2156" s="6">
        <v>1959</v>
      </c>
      <c r="C2156" s="37"/>
      <c r="D2156" s="37"/>
      <c r="E2156" s="37"/>
      <c r="F2156" s="37"/>
      <c r="G2156" s="37"/>
      <c r="H2156" s="37"/>
      <c r="I2156" s="37"/>
      <c r="J2156" s="37"/>
      <c r="K2156" s="37"/>
      <c r="L2156" s="37"/>
      <c r="M2156" s="37"/>
      <c r="N2156" s="37"/>
      <c r="O2156" s="37"/>
      <c r="P2156" s="37"/>
      <c r="Q2156" s="37"/>
      <c r="R2156" s="37"/>
      <c r="S2156" s="37"/>
      <c r="T2156" s="124"/>
    </row>
    <row r="2157" spans="2:20">
      <c r="B2157" s="6">
        <v>1958</v>
      </c>
      <c r="C2157" s="37"/>
      <c r="D2157" s="37"/>
      <c r="E2157" s="37"/>
      <c r="F2157" s="37"/>
      <c r="G2157" s="37"/>
      <c r="H2157" s="37"/>
      <c r="I2157" s="37"/>
      <c r="J2157" s="37"/>
      <c r="K2157" s="37"/>
      <c r="L2157" s="37"/>
      <c r="M2157" s="37"/>
      <c r="N2157" s="37"/>
      <c r="O2157" s="37"/>
      <c r="P2157" s="37"/>
      <c r="Q2157" s="37"/>
      <c r="R2157" s="37"/>
      <c r="S2157" s="37"/>
      <c r="T2157" s="124"/>
    </row>
    <row r="2158" spans="2:20">
      <c r="B2158" s="6">
        <v>1957</v>
      </c>
      <c r="C2158" s="37"/>
      <c r="D2158" s="37"/>
      <c r="E2158" s="37"/>
      <c r="F2158" s="37"/>
      <c r="G2158" s="37"/>
      <c r="H2158" s="37"/>
      <c r="I2158" s="37"/>
      <c r="J2158" s="37"/>
      <c r="K2158" s="37"/>
      <c r="L2158" s="37"/>
      <c r="M2158" s="37"/>
      <c r="N2158" s="37"/>
      <c r="O2158" s="37"/>
      <c r="P2158" s="37"/>
      <c r="Q2158" s="37"/>
      <c r="R2158" s="37"/>
      <c r="S2158" s="37"/>
      <c r="T2158" s="124"/>
    </row>
    <row r="2159" spans="2:20">
      <c r="B2159" s="6">
        <v>1956</v>
      </c>
      <c r="C2159" s="37"/>
      <c r="D2159" s="37"/>
      <c r="E2159" s="37"/>
      <c r="F2159" s="37"/>
      <c r="G2159" s="37"/>
      <c r="H2159" s="37"/>
      <c r="I2159" s="37"/>
      <c r="J2159" s="37"/>
      <c r="K2159" s="37"/>
      <c r="L2159" s="37"/>
      <c r="M2159" s="37"/>
      <c r="N2159" s="37"/>
      <c r="O2159" s="37"/>
      <c r="P2159" s="37"/>
      <c r="Q2159" s="37"/>
      <c r="R2159" s="37"/>
      <c r="S2159" s="37"/>
      <c r="T2159" s="124"/>
    </row>
    <row r="2160" spans="2:20">
      <c r="B2160" s="6">
        <v>1955</v>
      </c>
      <c r="C2160" s="37"/>
      <c r="D2160" s="37"/>
      <c r="E2160" s="37"/>
      <c r="F2160" s="37"/>
      <c r="G2160" s="37"/>
      <c r="H2160" s="37"/>
      <c r="I2160" s="37"/>
      <c r="J2160" s="37"/>
      <c r="K2160" s="37"/>
      <c r="L2160" s="37"/>
      <c r="M2160" s="37"/>
      <c r="N2160" s="37"/>
      <c r="O2160" s="37"/>
      <c r="P2160" s="37"/>
      <c r="Q2160" s="37"/>
      <c r="R2160" s="37"/>
      <c r="S2160" s="37"/>
      <c r="T2160" s="124"/>
    </row>
    <row r="2161" spans="2:20">
      <c r="B2161" s="6">
        <v>1954</v>
      </c>
      <c r="C2161" s="37"/>
      <c r="D2161" s="37"/>
      <c r="E2161" s="37"/>
      <c r="F2161" s="37"/>
      <c r="G2161" s="37"/>
      <c r="H2161" s="37"/>
      <c r="I2161" s="37"/>
      <c r="J2161" s="37"/>
      <c r="K2161" s="37"/>
      <c r="L2161" s="37"/>
      <c r="M2161" s="37"/>
      <c r="N2161" s="37"/>
      <c r="O2161" s="37"/>
      <c r="P2161" s="37"/>
      <c r="Q2161" s="37"/>
      <c r="R2161" s="37"/>
      <c r="S2161" s="37"/>
      <c r="T2161" s="124"/>
    </row>
    <row r="2162" spans="2:20">
      <c r="B2162" s="6">
        <v>1953</v>
      </c>
      <c r="C2162" s="37"/>
      <c r="D2162" s="37"/>
      <c r="E2162" s="37"/>
      <c r="F2162" s="37"/>
      <c r="G2162" s="37"/>
      <c r="H2162" s="37"/>
      <c r="I2162" s="37"/>
      <c r="J2162" s="37"/>
      <c r="K2162" s="37"/>
      <c r="L2162" s="37"/>
      <c r="M2162" s="37"/>
      <c r="N2162" s="37"/>
      <c r="O2162" s="37"/>
      <c r="P2162" s="37"/>
      <c r="Q2162" s="37"/>
      <c r="R2162" s="37"/>
      <c r="S2162" s="37"/>
      <c r="T2162" s="124"/>
    </row>
    <row r="2163" spans="2:20">
      <c r="B2163" s="6">
        <v>1952</v>
      </c>
      <c r="C2163" s="37"/>
      <c r="D2163" s="37"/>
      <c r="E2163" s="37"/>
      <c r="F2163" s="37"/>
      <c r="G2163" s="37"/>
      <c r="H2163" s="37"/>
      <c r="I2163" s="37"/>
      <c r="J2163" s="37"/>
      <c r="K2163" s="37"/>
      <c r="L2163" s="37"/>
      <c r="M2163" s="37"/>
      <c r="N2163" s="37"/>
      <c r="O2163" s="37"/>
      <c r="P2163" s="37"/>
      <c r="Q2163" s="37"/>
      <c r="R2163" s="37"/>
      <c r="S2163" s="37"/>
      <c r="T2163" s="124"/>
    </row>
    <row r="2164" spans="2:20">
      <c r="B2164" s="6">
        <v>1951</v>
      </c>
      <c r="C2164" s="37"/>
      <c r="D2164" s="37"/>
      <c r="E2164" s="37"/>
      <c r="F2164" s="37"/>
      <c r="G2164" s="37"/>
      <c r="H2164" s="37"/>
      <c r="I2164" s="37"/>
      <c r="J2164" s="37"/>
      <c r="K2164" s="37"/>
      <c r="L2164" s="37"/>
      <c r="M2164" s="37"/>
      <c r="N2164" s="37"/>
      <c r="O2164" s="37"/>
      <c r="P2164" s="37"/>
      <c r="Q2164" s="37"/>
      <c r="R2164" s="37"/>
      <c r="S2164" s="37"/>
      <c r="T2164" s="124"/>
    </row>
    <row r="2165" spans="2:20">
      <c r="B2165" s="6">
        <v>1950</v>
      </c>
      <c r="C2165" s="37"/>
      <c r="D2165" s="37"/>
      <c r="E2165" s="37"/>
      <c r="F2165" s="37"/>
      <c r="G2165" s="37"/>
      <c r="H2165" s="37"/>
      <c r="I2165" s="37"/>
      <c r="J2165" s="37"/>
      <c r="K2165" s="37"/>
      <c r="L2165" s="37"/>
      <c r="M2165" s="37"/>
      <c r="N2165" s="37"/>
      <c r="O2165" s="37"/>
      <c r="P2165" s="37"/>
      <c r="Q2165" s="37"/>
      <c r="R2165" s="37"/>
      <c r="S2165" s="37"/>
      <c r="T2165" s="124"/>
    </row>
    <row r="2166" spans="2:20">
      <c r="B2166" s="6">
        <v>1949</v>
      </c>
      <c r="C2166" s="37"/>
      <c r="D2166" s="37"/>
      <c r="E2166" s="37"/>
      <c r="F2166" s="37"/>
      <c r="G2166" s="37"/>
      <c r="H2166" s="37"/>
      <c r="I2166" s="37"/>
      <c r="J2166" s="37"/>
      <c r="K2166" s="37"/>
      <c r="L2166" s="37"/>
      <c r="M2166" s="37"/>
      <c r="N2166" s="37"/>
      <c r="O2166" s="37"/>
      <c r="P2166" s="37"/>
      <c r="Q2166" s="37"/>
      <c r="R2166" s="37"/>
      <c r="S2166" s="37"/>
    </row>
    <row r="2167" spans="2:20">
      <c r="B2167" s="6">
        <v>1948</v>
      </c>
      <c r="C2167" s="37"/>
      <c r="D2167" s="37"/>
      <c r="E2167" s="37"/>
      <c r="F2167" s="37"/>
      <c r="G2167" s="37"/>
      <c r="H2167" s="37"/>
      <c r="I2167" s="37"/>
      <c r="J2167" s="37"/>
      <c r="K2167" s="37"/>
      <c r="L2167" s="37"/>
      <c r="M2167" s="37"/>
      <c r="N2167" s="37"/>
      <c r="O2167" s="37"/>
      <c r="P2167" s="37"/>
      <c r="Q2167" s="37"/>
      <c r="R2167" s="37"/>
      <c r="S2167" s="37"/>
    </row>
    <row r="2168" spans="2:20">
      <c r="B2168" s="6">
        <v>1947</v>
      </c>
      <c r="C2168" s="37"/>
      <c r="D2168" s="37"/>
      <c r="E2168" s="37"/>
      <c r="F2168" s="37"/>
      <c r="G2168" s="37"/>
      <c r="H2168" s="37"/>
      <c r="I2168" s="37"/>
      <c r="J2168" s="37"/>
      <c r="K2168" s="37"/>
      <c r="L2168" s="37"/>
      <c r="M2168" s="37"/>
      <c r="N2168" s="37"/>
      <c r="O2168" s="37"/>
      <c r="P2168" s="37"/>
      <c r="Q2168" s="37"/>
      <c r="R2168" s="37"/>
      <c r="S2168" s="37"/>
    </row>
    <row r="2169" spans="2:20">
      <c r="B2169" s="6">
        <v>1946</v>
      </c>
      <c r="C2169" s="37"/>
      <c r="D2169" s="37"/>
      <c r="E2169" s="37"/>
      <c r="F2169" s="37"/>
      <c r="G2169" s="37"/>
      <c r="H2169" s="37"/>
      <c r="I2169" s="37"/>
      <c r="J2169" s="37"/>
      <c r="K2169" s="37"/>
      <c r="L2169" s="37"/>
      <c r="M2169" s="37"/>
      <c r="N2169" s="37"/>
      <c r="O2169" s="37"/>
      <c r="P2169" s="37"/>
      <c r="Q2169" s="37"/>
      <c r="R2169" s="37"/>
      <c r="S2169" s="37"/>
    </row>
    <row r="2170" spans="2:20">
      <c r="B2170" s="6">
        <v>1945</v>
      </c>
      <c r="C2170" s="37"/>
      <c r="D2170" s="37"/>
      <c r="E2170" s="37"/>
      <c r="F2170" s="37"/>
      <c r="G2170" s="37"/>
      <c r="H2170" s="37"/>
      <c r="I2170" s="37"/>
      <c r="J2170" s="37"/>
      <c r="K2170" s="37"/>
      <c r="L2170" s="37"/>
      <c r="M2170" s="37"/>
      <c r="N2170" s="37"/>
      <c r="O2170" s="37"/>
      <c r="P2170" s="37"/>
      <c r="Q2170" s="37"/>
      <c r="R2170" s="37"/>
      <c r="S2170" s="37"/>
    </row>
    <row r="2171" spans="2:20">
      <c r="B2171" s="6">
        <v>1944</v>
      </c>
      <c r="C2171" s="37"/>
      <c r="D2171" s="37"/>
      <c r="E2171" s="37"/>
      <c r="F2171" s="37"/>
      <c r="G2171" s="37"/>
      <c r="H2171" s="37"/>
      <c r="I2171" s="37"/>
      <c r="J2171" s="37"/>
      <c r="K2171" s="37"/>
      <c r="L2171" s="37"/>
      <c r="M2171" s="37"/>
      <c r="N2171" s="37"/>
      <c r="O2171" s="37"/>
      <c r="P2171" s="37"/>
      <c r="Q2171" s="37"/>
      <c r="R2171" s="37"/>
      <c r="S2171" s="37"/>
    </row>
    <row r="2172" spans="2:20">
      <c r="B2172" s="6">
        <v>1943</v>
      </c>
      <c r="C2172" s="37"/>
      <c r="D2172" s="37"/>
      <c r="E2172" s="37"/>
      <c r="F2172" s="37"/>
      <c r="G2172" s="37"/>
      <c r="H2172" s="37"/>
      <c r="I2172" s="37"/>
      <c r="J2172" s="37"/>
      <c r="K2172" s="37"/>
      <c r="L2172" s="37"/>
      <c r="M2172" s="37"/>
      <c r="N2172" s="37"/>
      <c r="O2172" s="37"/>
      <c r="P2172" s="37"/>
      <c r="Q2172" s="37"/>
      <c r="R2172" s="37"/>
      <c r="S2172" s="37"/>
    </row>
    <row r="2173" spans="2:20">
      <c r="B2173" s="6">
        <v>1942</v>
      </c>
      <c r="C2173" s="37"/>
      <c r="D2173" s="37"/>
      <c r="E2173" s="37"/>
      <c r="F2173" s="37"/>
      <c r="G2173" s="37"/>
      <c r="H2173" s="37"/>
      <c r="I2173" s="37"/>
      <c r="J2173" s="37"/>
      <c r="K2173" s="37"/>
      <c r="L2173" s="37"/>
      <c r="M2173" s="37"/>
      <c r="N2173" s="37"/>
      <c r="O2173" s="37"/>
      <c r="P2173" s="37"/>
      <c r="Q2173" s="37"/>
      <c r="R2173" s="37"/>
      <c r="S2173" s="37"/>
    </row>
    <row r="2174" spans="2:20">
      <c r="B2174" s="6">
        <v>1941</v>
      </c>
      <c r="C2174" s="37"/>
      <c r="D2174" s="37"/>
      <c r="E2174" s="37"/>
      <c r="F2174" s="37"/>
      <c r="G2174" s="37"/>
      <c r="H2174" s="37"/>
      <c r="I2174" s="37"/>
      <c r="J2174" s="37"/>
      <c r="K2174" s="37"/>
      <c r="L2174" s="37"/>
      <c r="M2174" s="37"/>
      <c r="N2174" s="37"/>
      <c r="O2174" s="37"/>
      <c r="P2174" s="37"/>
      <c r="Q2174" s="37"/>
      <c r="R2174" s="37"/>
      <c r="S2174" s="37"/>
    </row>
    <row r="2175" spans="2:20">
      <c r="B2175" s="6">
        <v>1940</v>
      </c>
      <c r="C2175" s="37"/>
      <c r="D2175" s="37"/>
      <c r="E2175" s="37"/>
      <c r="F2175" s="37"/>
      <c r="G2175" s="37"/>
      <c r="H2175" s="37"/>
      <c r="I2175" s="37"/>
      <c r="J2175" s="37"/>
      <c r="K2175" s="37"/>
      <c r="L2175" s="37"/>
      <c r="M2175" s="37"/>
      <c r="N2175" s="37"/>
      <c r="O2175" s="37"/>
      <c r="P2175" s="37"/>
      <c r="Q2175" s="37"/>
      <c r="R2175" s="37"/>
      <c r="S2175" s="37"/>
    </row>
    <row r="2176" spans="2:20">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202</v>
      </c>
      <c r="B2186" s="7" t="s">
        <v>180</v>
      </c>
      <c r="C2186" s="8">
        <f>SUM(C2109:C2185)</f>
        <v>97344.82</v>
      </c>
      <c r="D2186" s="8">
        <f>SUM(D2108:D2185)</f>
        <v>108453.97</v>
      </c>
      <c r="E2186" s="8">
        <f>SUM(E2107:E2185)</f>
        <v>108453.97</v>
      </c>
      <c r="F2186" s="8">
        <f>SUM(F2106:F2185)</f>
        <v>108453.97</v>
      </c>
      <c r="G2186" s="8">
        <f>SUM(G2105:G2185)</f>
        <v>108453.97</v>
      </c>
      <c r="H2186" s="8">
        <f>SUM(H2099:H2185)</f>
        <v>108453.97</v>
      </c>
      <c r="I2186" s="8">
        <f>SUM(I2099:I2185)</f>
        <v>108453.97</v>
      </c>
      <c r="J2186" s="8">
        <f t="shared" ref="J2186" si="64">SUM(J2099:J2185)</f>
        <v>108453.97</v>
      </c>
      <c r="K2186" s="8">
        <f>SUM(K2099:K2185)</f>
        <v>108453.97</v>
      </c>
      <c r="L2186" s="8">
        <f t="shared" ref="L2186" si="65">SUM(L2099:L2185)</f>
        <v>108453.97</v>
      </c>
      <c r="M2186" s="8">
        <f>SUM(M2099:M2185)</f>
        <v>108453.97</v>
      </c>
      <c r="N2186" s="11">
        <f>SUM(N2094:N2185)</f>
        <v>108453.97</v>
      </c>
      <c r="O2186" s="11">
        <f>SUM(O2094:O2185)</f>
        <v>108453.97</v>
      </c>
      <c r="P2186" s="11">
        <f>SUM(P2094:P2185)</f>
        <v>108453.97</v>
      </c>
      <c r="Q2186" s="11">
        <f>SUM(Q2094:Q2185)</f>
        <v>108453.97</v>
      </c>
      <c r="R2186" s="11">
        <f>SUM(R2093:R2185)</f>
        <v>108453.97</v>
      </c>
      <c r="S2186" s="11">
        <f>SUM(S2093:S2185)</f>
        <v>108453.97</v>
      </c>
    </row>
    <row r="2187" spans="1:19">
      <c r="A2187" s="75"/>
      <c r="B2187" s="7"/>
      <c r="C2187" s="8"/>
      <c r="D2187" s="8"/>
      <c r="E2187" s="8"/>
      <c r="F2187" s="8"/>
      <c r="G2187" s="8"/>
      <c r="H2187" s="8"/>
      <c r="I2187" s="8"/>
      <c r="J2187" s="8"/>
      <c r="K2187" s="8"/>
      <c r="L2187" s="8"/>
      <c r="M2187" s="10"/>
    </row>
    <row r="2188" spans="1:19">
      <c r="A2188" s="76" t="s">
        <v>203</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20">
      <c r="B2273" s="6">
        <v>1937</v>
      </c>
      <c r="C2273" s="37"/>
      <c r="D2273" s="37"/>
      <c r="E2273" s="37"/>
      <c r="F2273" s="37"/>
      <c r="G2273" s="37"/>
      <c r="H2273" s="37"/>
      <c r="I2273" s="37"/>
      <c r="J2273" s="37"/>
      <c r="K2273" s="37"/>
      <c r="L2273" s="37"/>
      <c r="M2273" s="37"/>
      <c r="N2273" s="37"/>
      <c r="O2273" s="37"/>
      <c r="P2273" s="37"/>
      <c r="Q2273" s="37"/>
      <c r="R2273" s="37"/>
      <c r="S2273" s="37"/>
    </row>
    <row r="2274" spans="1:20">
      <c r="B2274" s="6">
        <v>1936</v>
      </c>
      <c r="C2274" s="37"/>
      <c r="D2274" s="37"/>
      <c r="E2274" s="37"/>
      <c r="F2274" s="37"/>
      <c r="G2274" s="37"/>
      <c r="H2274" s="37"/>
      <c r="I2274" s="37"/>
      <c r="J2274" s="37"/>
      <c r="K2274" s="37"/>
      <c r="L2274" s="37"/>
      <c r="M2274" s="37"/>
      <c r="N2274" s="37"/>
      <c r="O2274" s="37"/>
      <c r="P2274" s="37"/>
      <c r="Q2274" s="37"/>
      <c r="R2274" s="37"/>
      <c r="S2274" s="37"/>
    </row>
    <row r="2275" spans="1:20">
      <c r="B2275" s="6">
        <v>1935</v>
      </c>
      <c r="C2275" s="37"/>
      <c r="D2275" s="37"/>
      <c r="E2275" s="37"/>
      <c r="F2275" s="37"/>
      <c r="G2275" s="37"/>
      <c r="H2275" s="37"/>
      <c r="I2275" s="37"/>
      <c r="J2275" s="37"/>
      <c r="K2275" s="37"/>
      <c r="L2275" s="37"/>
      <c r="M2275" s="37"/>
      <c r="N2275" s="37"/>
      <c r="O2275" s="37"/>
      <c r="P2275" s="37"/>
      <c r="Q2275" s="37"/>
      <c r="R2275" s="37"/>
      <c r="S2275" s="37"/>
    </row>
    <row r="2276" spans="1:20">
      <c r="B2276" s="6">
        <v>1934</v>
      </c>
      <c r="C2276" s="37"/>
      <c r="D2276" s="37"/>
      <c r="E2276" s="37"/>
      <c r="F2276" s="37"/>
      <c r="G2276" s="37"/>
      <c r="H2276" s="37"/>
      <c r="I2276" s="37"/>
      <c r="J2276" s="37"/>
      <c r="K2276" s="37"/>
      <c r="L2276" s="37"/>
      <c r="M2276" s="37"/>
      <c r="N2276" s="37"/>
      <c r="O2276" s="37"/>
      <c r="P2276" s="37"/>
      <c r="Q2276" s="37"/>
      <c r="R2276" s="37"/>
      <c r="S2276" s="37"/>
    </row>
    <row r="2277" spans="1:20">
      <c r="B2277" s="6">
        <v>1933</v>
      </c>
      <c r="C2277" s="37"/>
      <c r="D2277" s="37"/>
      <c r="E2277" s="37"/>
      <c r="F2277" s="37"/>
      <c r="G2277" s="37"/>
      <c r="H2277" s="37"/>
      <c r="I2277" s="37"/>
      <c r="J2277" s="37"/>
      <c r="K2277" s="37"/>
      <c r="L2277" s="37"/>
      <c r="M2277" s="37"/>
      <c r="N2277" s="37"/>
      <c r="O2277" s="37"/>
      <c r="P2277" s="37"/>
      <c r="Q2277" s="37"/>
      <c r="R2277" s="37"/>
      <c r="S2277" s="37"/>
    </row>
    <row r="2278" spans="1:20">
      <c r="B2278" s="6">
        <v>1932</v>
      </c>
      <c r="C2278" s="37"/>
      <c r="D2278" s="37"/>
      <c r="E2278" s="37"/>
      <c r="F2278" s="37"/>
      <c r="G2278" s="37"/>
      <c r="H2278" s="37"/>
      <c r="I2278" s="37"/>
      <c r="J2278" s="37"/>
      <c r="K2278" s="37"/>
      <c r="L2278" s="37"/>
      <c r="M2278" s="37"/>
      <c r="N2278" s="37"/>
      <c r="O2278" s="37"/>
      <c r="P2278" s="37"/>
      <c r="Q2278" s="37"/>
      <c r="R2278" s="37"/>
      <c r="S2278" s="37"/>
    </row>
    <row r="2279" spans="1:20">
      <c r="B2279" s="6">
        <v>1931</v>
      </c>
      <c r="C2279" s="37"/>
      <c r="D2279" s="37"/>
      <c r="E2279" s="37"/>
      <c r="F2279" s="37"/>
      <c r="G2279" s="37"/>
      <c r="H2279" s="37"/>
      <c r="I2279" s="37"/>
      <c r="J2279" s="37"/>
      <c r="K2279" s="37"/>
      <c r="L2279" s="37"/>
      <c r="M2279" s="37"/>
      <c r="N2279" s="37"/>
      <c r="O2279" s="37"/>
      <c r="P2279" s="37"/>
      <c r="Q2279" s="37"/>
      <c r="R2279" s="37"/>
      <c r="S2279" s="37"/>
    </row>
    <row r="2280" spans="1:20">
      <c r="B2280" s="6">
        <v>1930</v>
      </c>
      <c r="C2280" s="37"/>
      <c r="D2280" s="37"/>
      <c r="E2280" s="37"/>
      <c r="F2280" s="37"/>
      <c r="G2280" s="37"/>
      <c r="H2280" s="37"/>
      <c r="I2280" s="37"/>
      <c r="J2280" s="37"/>
      <c r="K2280" s="37"/>
      <c r="L2280" s="37"/>
      <c r="M2280" s="37"/>
      <c r="N2280" s="37"/>
      <c r="O2280" s="37"/>
      <c r="P2280" s="37"/>
      <c r="Q2280" s="37"/>
      <c r="R2280" s="37"/>
      <c r="S2280" s="37"/>
    </row>
    <row r="2281" spans="1:20">
      <c r="A2281" s="74" t="s">
        <v>203</v>
      </c>
      <c r="B2281" s="7" t="s">
        <v>180</v>
      </c>
      <c r="C2281" s="8">
        <f>SUM(C2204:C2280)</f>
        <v>0</v>
      </c>
      <c r="D2281" s="8">
        <f>SUM(D2203:D2280)</f>
        <v>0</v>
      </c>
      <c r="E2281" s="8">
        <f>SUM(E2202:E2280)</f>
        <v>0</v>
      </c>
      <c r="F2281" s="8">
        <f>SUM(F2201:F2280)</f>
        <v>0</v>
      </c>
      <c r="G2281" s="8">
        <f>SUM(G2200:G2280)</f>
        <v>0</v>
      </c>
      <c r="H2281" s="8">
        <f>SUM(H2194:H2280)</f>
        <v>0</v>
      </c>
      <c r="I2281" s="8">
        <f>SUM(I2194:I2280)</f>
        <v>0</v>
      </c>
      <c r="J2281" s="8">
        <f t="shared" ref="J2281" si="66">SUM(J2194:J2280)</f>
        <v>0</v>
      </c>
      <c r="K2281" s="8">
        <f>SUM(K2194:K2280)</f>
        <v>0</v>
      </c>
      <c r="L2281" s="8">
        <f t="shared" ref="L2281" si="67">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20">
      <c r="A2282" s="75"/>
      <c r="B2282" s="7"/>
      <c r="C2282" s="8"/>
      <c r="D2282" s="8"/>
      <c r="E2282" s="8"/>
      <c r="F2282" s="8"/>
      <c r="G2282" s="8"/>
      <c r="H2282" s="8"/>
      <c r="I2282" s="8"/>
      <c r="J2282" s="8"/>
      <c r="K2282" s="8"/>
      <c r="L2282" s="8"/>
      <c r="M2282" s="10"/>
    </row>
    <row r="2283" spans="1:20">
      <c r="A2283" s="76" t="s">
        <v>204</v>
      </c>
      <c r="B2283" s="6">
        <v>2022</v>
      </c>
      <c r="C2283" s="36"/>
      <c r="D2283" s="36"/>
      <c r="E2283" s="36"/>
      <c r="F2283" s="36"/>
      <c r="G2283" s="36"/>
      <c r="H2283" s="36"/>
      <c r="I2283" s="36"/>
      <c r="J2283" s="36"/>
      <c r="K2283" s="36"/>
      <c r="L2283" s="36"/>
      <c r="M2283" s="36"/>
      <c r="N2283" s="36"/>
      <c r="O2283" s="36"/>
      <c r="P2283" s="36"/>
      <c r="Q2283" s="36"/>
      <c r="R2283" s="73"/>
      <c r="S2283" s="37">
        <v>367970.11</v>
      </c>
    </row>
    <row r="2284" spans="1:20">
      <c r="A2284" s="38"/>
      <c r="B2284" s="6">
        <v>2021</v>
      </c>
      <c r="C2284" s="36"/>
      <c r="D2284" s="36"/>
      <c r="E2284" s="36"/>
      <c r="F2284" s="36"/>
      <c r="G2284" s="36"/>
      <c r="H2284" s="36"/>
      <c r="I2284" s="36"/>
      <c r="J2284" s="36"/>
      <c r="K2284" s="36"/>
      <c r="L2284" s="36"/>
      <c r="M2284" s="36"/>
      <c r="N2284" s="36"/>
      <c r="O2284" s="36"/>
      <c r="P2284" s="36"/>
      <c r="Q2284" s="36"/>
      <c r="R2284" s="37">
        <v>592653.38</v>
      </c>
      <c r="S2284" s="37">
        <v>592653.38</v>
      </c>
    </row>
    <row r="2285" spans="1:20">
      <c r="B2285" s="6">
        <v>2020</v>
      </c>
      <c r="C2285" s="36"/>
      <c r="D2285" s="36"/>
      <c r="E2285" s="36"/>
      <c r="F2285" s="36"/>
      <c r="G2285" s="36"/>
      <c r="H2285" s="36"/>
      <c r="I2285" s="36"/>
      <c r="J2285" s="36"/>
      <c r="K2285" s="36"/>
      <c r="L2285" s="36"/>
      <c r="M2285" s="36"/>
      <c r="N2285" s="36"/>
      <c r="O2285" s="36"/>
      <c r="P2285" s="36"/>
      <c r="Q2285" s="37">
        <v>183369.29</v>
      </c>
      <c r="R2285" s="37">
        <v>183369.28999999998</v>
      </c>
      <c r="S2285" s="37">
        <v>183369.28999999998</v>
      </c>
      <c r="T2285" s="124"/>
    </row>
    <row r="2286" spans="1:20">
      <c r="A2286" s="40"/>
      <c r="B2286" s="6">
        <v>2019</v>
      </c>
      <c r="C2286" s="36"/>
      <c r="D2286" s="36"/>
      <c r="E2286" s="36"/>
      <c r="F2286" s="36"/>
      <c r="G2286" s="36"/>
      <c r="H2286" s="36"/>
      <c r="I2286" s="36"/>
      <c r="J2286" s="36"/>
      <c r="K2286" s="36"/>
      <c r="L2286" s="36"/>
      <c r="M2286" s="36"/>
      <c r="N2286" s="36"/>
      <c r="O2286" s="36"/>
      <c r="P2286" s="37">
        <v>698094.52</v>
      </c>
      <c r="Q2286" s="37">
        <v>698094.52</v>
      </c>
      <c r="R2286" s="37">
        <v>698094.5199999999</v>
      </c>
      <c r="S2286" s="37">
        <v>698094.5199999999</v>
      </c>
      <c r="T2286" s="124"/>
    </row>
    <row r="2287" spans="1:20">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c r="T2287" s="124"/>
    </row>
    <row r="2288" spans="1:20">
      <c r="A2288" s="40"/>
      <c r="B2288" s="6">
        <v>2017</v>
      </c>
      <c r="C2288" s="36"/>
      <c r="D2288" s="36"/>
      <c r="E2288" s="36"/>
      <c r="F2288" s="36"/>
      <c r="G2288" s="36"/>
      <c r="H2288" s="36"/>
      <c r="I2288" s="36"/>
      <c r="J2288" s="36"/>
      <c r="K2288" s="36"/>
      <c r="L2288" s="36"/>
      <c r="M2288" s="36"/>
      <c r="N2288" s="37">
        <v>151961.85</v>
      </c>
      <c r="O2288" s="37">
        <v>151961.85</v>
      </c>
      <c r="P2288" s="37">
        <v>151961.85</v>
      </c>
      <c r="Q2288" s="37">
        <v>151961.85</v>
      </c>
      <c r="R2288" s="37">
        <v>151961.85</v>
      </c>
      <c r="S2288" s="37">
        <v>151961.85</v>
      </c>
      <c r="T2288" s="124"/>
    </row>
    <row r="2289" spans="2:20">
      <c r="B2289" s="6">
        <v>2016</v>
      </c>
      <c r="C2289" s="36"/>
      <c r="D2289" s="36"/>
      <c r="E2289" s="36"/>
      <c r="F2289" s="36"/>
      <c r="G2289" s="36"/>
      <c r="H2289" s="36"/>
      <c r="I2289" s="36"/>
      <c r="J2289" s="36"/>
      <c r="K2289" s="36"/>
      <c r="L2289" s="36"/>
      <c r="M2289" s="37">
        <v>254589.4</v>
      </c>
      <c r="N2289" s="37">
        <v>254589.4</v>
      </c>
      <c r="O2289" s="37">
        <v>254589.4</v>
      </c>
      <c r="P2289" s="37">
        <v>254589.4</v>
      </c>
      <c r="Q2289" s="37">
        <v>254589.4</v>
      </c>
      <c r="R2289" s="37">
        <v>254589.4</v>
      </c>
      <c r="S2289" s="37">
        <v>254589.4</v>
      </c>
      <c r="T2289" s="124"/>
    </row>
    <row r="2290" spans="2:20">
      <c r="B2290" s="6">
        <v>2015</v>
      </c>
      <c r="C2290" s="36"/>
      <c r="D2290" s="36"/>
      <c r="E2290" s="36"/>
      <c r="F2290" s="36"/>
      <c r="G2290" s="36"/>
      <c r="H2290" s="36"/>
      <c r="I2290" s="36"/>
      <c r="J2290" s="36"/>
      <c r="K2290" s="36"/>
      <c r="L2290" s="37">
        <v>63628.18</v>
      </c>
      <c r="M2290" s="37">
        <v>63628.18</v>
      </c>
      <c r="N2290" s="37">
        <v>63628.18</v>
      </c>
      <c r="O2290" s="37">
        <v>63628.18</v>
      </c>
      <c r="P2290" s="37">
        <v>63628.18</v>
      </c>
      <c r="Q2290" s="37">
        <v>63628.18</v>
      </c>
      <c r="R2290" s="37">
        <v>63628.18</v>
      </c>
      <c r="S2290" s="37">
        <v>63628.18</v>
      </c>
      <c r="T2290" s="124"/>
    </row>
    <row r="2291" spans="2:20">
      <c r="B2291" s="6">
        <v>2014</v>
      </c>
      <c r="C2291" s="36"/>
      <c r="D2291" s="36"/>
      <c r="E2291" s="36"/>
      <c r="F2291" s="36"/>
      <c r="G2291" s="36"/>
      <c r="H2291" s="36"/>
      <c r="I2291" s="36"/>
      <c r="J2291" s="36"/>
      <c r="K2291" s="37">
        <v>165202.87</v>
      </c>
      <c r="L2291" s="37">
        <v>165202.87</v>
      </c>
      <c r="M2291" s="37">
        <v>165202.87</v>
      </c>
      <c r="N2291" s="37">
        <v>165202.87</v>
      </c>
      <c r="O2291" s="37">
        <v>165202.87</v>
      </c>
      <c r="P2291" s="37">
        <v>165202.87</v>
      </c>
      <c r="Q2291" s="37">
        <v>165202.87</v>
      </c>
      <c r="R2291" s="37">
        <v>165202.87</v>
      </c>
      <c r="S2291" s="37">
        <v>165202.87</v>
      </c>
      <c r="T2291" s="124"/>
    </row>
    <row r="2292" spans="2:20">
      <c r="B2292" s="6">
        <v>2013</v>
      </c>
      <c r="C2292" s="36"/>
      <c r="D2292" s="36"/>
      <c r="E2292" s="36"/>
      <c r="F2292" s="36"/>
      <c r="G2292" s="36"/>
      <c r="H2292" s="36"/>
      <c r="I2292" s="36"/>
      <c r="J2292" s="37">
        <v>338558.42</v>
      </c>
      <c r="K2292" s="37">
        <v>338558.42</v>
      </c>
      <c r="L2292" s="37">
        <v>338558.42</v>
      </c>
      <c r="M2292" s="37">
        <v>338558.42</v>
      </c>
      <c r="N2292" s="37">
        <v>338558.42</v>
      </c>
      <c r="O2292" s="37">
        <v>338558.42</v>
      </c>
      <c r="P2292" s="37">
        <v>338558.42</v>
      </c>
      <c r="Q2292" s="37">
        <v>338558.42</v>
      </c>
      <c r="R2292" s="37">
        <v>338558.42</v>
      </c>
      <c r="S2292" s="37">
        <v>338558.42</v>
      </c>
      <c r="T2292" s="124"/>
    </row>
    <row r="2293" spans="2:20">
      <c r="B2293" s="6">
        <v>2012</v>
      </c>
      <c r="C2293" s="36"/>
      <c r="D2293" s="36"/>
      <c r="E2293" s="36"/>
      <c r="F2293" s="36"/>
      <c r="G2293" s="36"/>
      <c r="H2293" s="36"/>
      <c r="I2293" s="37">
        <v>138780.07999999999</v>
      </c>
      <c r="J2293" s="37">
        <v>138780.07999999999</v>
      </c>
      <c r="K2293" s="37">
        <v>140540.07999999999</v>
      </c>
      <c r="L2293" s="37">
        <v>140540.07999999999</v>
      </c>
      <c r="M2293" s="37">
        <v>140540.07999999999</v>
      </c>
      <c r="N2293" s="37">
        <v>140540.07999999999</v>
      </c>
      <c r="O2293" s="37">
        <v>140540.07999999999</v>
      </c>
      <c r="P2293" s="37">
        <v>140540.07999999999</v>
      </c>
      <c r="Q2293" s="37">
        <v>140540.07999999999</v>
      </c>
      <c r="R2293" s="37">
        <v>140540.07999999999</v>
      </c>
      <c r="S2293" s="37">
        <v>140540.07999999999</v>
      </c>
      <c r="T2293" s="124"/>
    </row>
    <row r="2294" spans="2:20">
      <c r="B2294" s="6">
        <v>2011</v>
      </c>
      <c r="C2294" s="36"/>
      <c r="D2294" s="36"/>
      <c r="E2294" s="36"/>
      <c r="F2294" s="36"/>
      <c r="G2294" s="36"/>
      <c r="H2294" s="37">
        <v>11789.630000000001</v>
      </c>
      <c r="I2294" s="37">
        <v>11789.630000000001</v>
      </c>
      <c r="J2294" s="37">
        <v>11789.630000000001</v>
      </c>
      <c r="K2294" s="37">
        <v>26253.79</v>
      </c>
      <c r="L2294" s="37">
        <v>26253.79</v>
      </c>
      <c r="M2294" s="37">
        <v>26253.79</v>
      </c>
      <c r="N2294" s="37">
        <v>26253.79</v>
      </c>
      <c r="O2294" s="37">
        <v>26253.79</v>
      </c>
      <c r="P2294" s="37">
        <v>26253.79</v>
      </c>
      <c r="Q2294" s="37">
        <v>26253.79</v>
      </c>
      <c r="R2294" s="37">
        <v>26253.79</v>
      </c>
      <c r="S2294" s="37">
        <v>26253.79</v>
      </c>
      <c r="T2294" s="124"/>
    </row>
    <row r="2295" spans="2:20">
      <c r="B2295" s="6">
        <v>2010</v>
      </c>
      <c r="C2295" s="36"/>
      <c r="D2295" s="36"/>
      <c r="E2295" s="36"/>
      <c r="F2295" s="36"/>
      <c r="G2295" s="37">
        <v>38256.29</v>
      </c>
      <c r="H2295" s="37">
        <v>38256.29</v>
      </c>
      <c r="I2295" s="37">
        <v>38256.29</v>
      </c>
      <c r="J2295" s="37">
        <v>38256.29</v>
      </c>
      <c r="K2295" s="37">
        <v>38256.29</v>
      </c>
      <c r="L2295" s="37">
        <v>38256.29</v>
      </c>
      <c r="M2295" s="37">
        <v>38256.29</v>
      </c>
      <c r="N2295" s="37">
        <v>38256.29</v>
      </c>
      <c r="O2295" s="37">
        <v>38256.29</v>
      </c>
      <c r="P2295" s="37">
        <v>38256.29</v>
      </c>
      <c r="Q2295" s="37">
        <v>38256.29</v>
      </c>
      <c r="R2295" s="37">
        <v>38256.29</v>
      </c>
      <c r="S2295" s="37">
        <v>38256.29</v>
      </c>
      <c r="T2295" s="124"/>
    </row>
    <row r="2296" spans="2:20">
      <c r="B2296" s="6">
        <v>2009</v>
      </c>
      <c r="C2296" s="36"/>
      <c r="D2296" s="36"/>
      <c r="E2296" s="36"/>
      <c r="F2296" s="37">
        <v>2556.46</v>
      </c>
      <c r="G2296" s="37">
        <v>2556.46</v>
      </c>
      <c r="H2296" s="37">
        <v>2556.46</v>
      </c>
      <c r="I2296" s="37">
        <v>2556.46</v>
      </c>
      <c r="J2296" s="37">
        <v>2556.46</v>
      </c>
      <c r="K2296" s="37">
        <v>2556.46</v>
      </c>
      <c r="L2296" s="37">
        <v>2556.46</v>
      </c>
      <c r="M2296" s="37">
        <v>2556.46</v>
      </c>
      <c r="N2296" s="37">
        <v>2556.46</v>
      </c>
      <c r="O2296" s="37">
        <v>2556.46</v>
      </c>
      <c r="P2296" s="37">
        <v>2556.46</v>
      </c>
      <c r="Q2296" s="37">
        <v>2556.46</v>
      </c>
      <c r="R2296" s="37">
        <v>2556.46</v>
      </c>
      <c r="S2296" s="37">
        <v>2556.46</v>
      </c>
      <c r="T2296" s="124"/>
    </row>
    <row r="2297" spans="2:20">
      <c r="B2297" s="6">
        <v>2008</v>
      </c>
      <c r="C2297" s="36"/>
      <c r="D2297" s="36"/>
      <c r="E2297" s="37">
        <v>355550.27</v>
      </c>
      <c r="F2297" s="37">
        <v>355550.27</v>
      </c>
      <c r="G2297" s="37">
        <v>355550.27</v>
      </c>
      <c r="H2297" s="37">
        <v>355550.27</v>
      </c>
      <c r="I2297" s="37">
        <v>355550.27</v>
      </c>
      <c r="J2297" s="37">
        <v>355550.27</v>
      </c>
      <c r="K2297" s="37">
        <v>413483.14</v>
      </c>
      <c r="L2297" s="37">
        <v>413483.14</v>
      </c>
      <c r="M2297" s="37">
        <v>413483.14</v>
      </c>
      <c r="N2297" s="37">
        <v>413483.14</v>
      </c>
      <c r="O2297" s="37">
        <v>413483.14</v>
      </c>
      <c r="P2297" s="37">
        <v>413483.14</v>
      </c>
      <c r="Q2297" s="37">
        <v>413483.14</v>
      </c>
      <c r="R2297" s="37">
        <v>413483.14</v>
      </c>
      <c r="S2297" s="37">
        <v>413483.14</v>
      </c>
      <c r="T2297" s="124"/>
    </row>
    <row r="2298" spans="2:20">
      <c r="B2298" s="6">
        <v>2007</v>
      </c>
      <c r="C2298" s="36"/>
      <c r="D2298" s="37">
        <v>51109.86</v>
      </c>
      <c r="E2298" s="37">
        <v>51109.86</v>
      </c>
      <c r="F2298" s="37">
        <v>51109.86</v>
      </c>
      <c r="G2298" s="37">
        <v>51109.86</v>
      </c>
      <c r="H2298" s="37">
        <v>51109.86</v>
      </c>
      <c r="I2298" s="37">
        <v>51109.86</v>
      </c>
      <c r="J2298" s="37">
        <v>51109.86</v>
      </c>
      <c r="K2298" s="37">
        <v>57335.41</v>
      </c>
      <c r="L2298" s="37">
        <v>57335.41</v>
      </c>
      <c r="M2298" s="37">
        <v>57335.41</v>
      </c>
      <c r="N2298" s="37">
        <v>57335.41</v>
      </c>
      <c r="O2298" s="37">
        <v>57335.41</v>
      </c>
      <c r="P2298" s="37">
        <v>57335.41</v>
      </c>
      <c r="Q2298" s="37">
        <v>57335.41</v>
      </c>
      <c r="R2298" s="37">
        <v>57335.41</v>
      </c>
      <c r="S2298" s="37">
        <v>57335.41</v>
      </c>
      <c r="T2298" s="124"/>
    </row>
    <row r="2299" spans="2:20">
      <c r="B2299" s="6">
        <v>2006</v>
      </c>
      <c r="C2299" s="37">
        <v>56063.37</v>
      </c>
      <c r="D2299" s="37">
        <v>56063.37</v>
      </c>
      <c r="E2299" s="37">
        <v>56063.37</v>
      </c>
      <c r="F2299" s="37">
        <v>56063.37</v>
      </c>
      <c r="G2299" s="37">
        <v>56063.37</v>
      </c>
      <c r="H2299" s="37">
        <v>56063.37</v>
      </c>
      <c r="I2299" s="37">
        <v>56063.37</v>
      </c>
      <c r="J2299" s="37">
        <v>56063.37</v>
      </c>
      <c r="K2299" s="37">
        <v>76963.19</v>
      </c>
      <c r="L2299" s="37">
        <v>76963.19</v>
      </c>
      <c r="M2299" s="37">
        <v>76963.19</v>
      </c>
      <c r="N2299" s="37">
        <v>76963.19</v>
      </c>
      <c r="O2299" s="37">
        <v>76963.19</v>
      </c>
      <c r="P2299" s="37">
        <v>76963.19</v>
      </c>
      <c r="Q2299" s="37">
        <v>76963.19</v>
      </c>
      <c r="R2299" s="37">
        <v>76963.19</v>
      </c>
      <c r="S2299" s="37">
        <v>76963.19</v>
      </c>
      <c r="T2299" s="124"/>
    </row>
    <row r="2300" spans="2:20">
      <c r="B2300" s="6">
        <v>2005</v>
      </c>
      <c r="C2300" s="37">
        <v>24684.21</v>
      </c>
      <c r="D2300" s="37">
        <v>24684.21</v>
      </c>
      <c r="E2300" s="37">
        <v>24684.21</v>
      </c>
      <c r="F2300" s="37">
        <v>24684.21</v>
      </c>
      <c r="G2300" s="37">
        <v>24684.21</v>
      </c>
      <c r="H2300" s="37">
        <v>24684.21</v>
      </c>
      <c r="I2300" s="37">
        <v>24684.21</v>
      </c>
      <c r="J2300" s="37">
        <v>24684.21</v>
      </c>
      <c r="K2300" s="37">
        <v>24684.21</v>
      </c>
      <c r="L2300" s="37">
        <v>24684.21</v>
      </c>
      <c r="M2300" s="37">
        <v>24684.21</v>
      </c>
      <c r="N2300" s="37">
        <v>24684.21</v>
      </c>
      <c r="O2300" s="37">
        <v>24684.21</v>
      </c>
      <c r="P2300" s="37">
        <v>24684.21</v>
      </c>
      <c r="Q2300" s="37">
        <v>24684.21</v>
      </c>
      <c r="R2300" s="37">
        <v>24684.21</v>
      </c>
      <c r="S2300" s="37">
        <v>24684.21</v>
      </c>
      <c r="T2300" s="124"/>
    </row>
    <row r="2301" spans="2:20">
      <c r="B2301" s="6">
        <v>2004</v>
      </c>
      <c r="C2301" s="37">
        <v>148235.51</v>
      </c>
      <c r="D2301" s="37">
        <v>148235.51</v>
      </c>
      <c r="E2301" s="37">
        <v>148235.51</v>
      </c>
      <c r="F2301" s="37">
        <v>148235.51</v>
      </c>
      <c r="G2301" s="37">
        <v>148235.51</v>
      </c>
      <c r="H2301" s="37">
        <v>148235.51</v>
      </c>
      <c r="I2301" s="37">
        <v>148235.51</v>
      </c>
      <c r="J2301" s="37">
        <v>148235.51</v>
      </c>
      <c r="K2301" s="37">
        <v>158268.5</v>
      </c>
      <c r="L2301" s="37">
        <v>158268.5</v>
      </c>
      <c r="M2301" s="37">
        <v>158268.5</v>
      </c>
      <c r="N2301" s="37">
        <v>158268.5</v>
      </c>
      <c r="O2301" s="37">
        <v>158268.5</v>
      </c>
      <c r="P2301" s="37">
        <v>158268.5</v>
      </c>
      <c r="Q2301" s="37">
        <v>158268.5</v>
      </c>
      <c r="R2301" s="37">
        <v>158268.5</v>
      </c>
      <c r="S2301" s="37">
        <v>158268.5</v>
      </c>
      <c r="T2301" s="124"/>
    </row>
    <row r="2302" spans="2:20">
      <c r="B2302" s="6">
        <v>2003</v>
      </c>
      <c r="C2302" s="37">
        <v>121803.93</v>
      </c>
      <c r="D2302" s="37">
        <v>121803.93</v>
      </c>
      <c r="E2302" s="37">
        <v>121803.93</v>
      </c>
      <c r="F2302" s="37">
        <v>121803.93</v>
      </c>
      <c r="G2302" s="37">
        <v>121803.93</v>
      </c>
      <c r="H2302" s="37">
        <v>121803.93</v>
      </c>
      <c r="I2302" s="37">
        <v>121803.93</v>
      </c>
      <c r="J2302" s="37">
        <v>121803.93</v>
      </c>
      <c r="K2302" s="37">
        <v>121803.93</v>
      </c>
      <c r="L2302" s="37">
        <v>121803.93</v>
      </c>
      <c r="M2302" s="37">
        <v>121803.93</v>
      </c>
      <c r="N2302" s="37">
        <v>121803.93</v>
      </c>
      <c r="O2302" s="37">
        <v>121803.93</v>
      </c>
      <c r="P2302" s="37">
        <v>121803.93</v>
      </c>
      <c r="Q2302" s="37">
        <v>121803.93</v>
      </c>
      <c r="R2302" s="37">
        <v>121803.93</v>
      </c>
      <c r="S2302" s="37">
        <v>121803.93</v>
      </c>
      <c r="T2302" s="124"/>
    </row>
    <row r="2303" spans="2:20">
      <c r="B2303" s="6">
        <v>2002</v>
      </c>
      <c r="C2303" s="37">
        <v>201895.39</v>
      </c>
      <c r="D2303" s="37">
        <v>201895.39</v>
      </c>
      <c r="E2303" s="37">
        <v>201895.39</v>
      </c>
      <c r="F2303" s="37">
        <v>201895.39</v>
      </c>
      <c r="G2303" s="37">
        <v>201895.39</v>
      </c>
      <c r="H2303" s="37">
        <v>201895.39</v>
      </c>
      <c r="I2303" s="37">
        <v>201895.39</v>
      </c>
      <c r="J2303" s="37">
        <v>201895.39</v>
      </c>
      <c r="K2303" s="37">
        <v>201895.39</v>
      </c>
      <c r="L2303" s="37">
        <v>201895.39</v>
      </c>
      <c r="M2303" s="37">
        <v>201895.39</v>
      </c>
      <c r="N2303" s="37">
        <v>201895.39</v>
      </c>
      <c r="O2303" s="37">
        <v>201895.39</v>
      </c>
      <c r="P2303" s="37">
        <v>201895.39</v>
      </c>
      <c r="Q2303" s="37">
        <v>201895.39</v>
      </c>
      <c r="R2303" s="37">
        <v>201895.39</v>
      </c>
      <c r="S2303" s="37">
        <f>201895.39-10335.36</f>
        <v>191560.03000000003</v>
      </c>
      <c r="T2303" s="124"/>
    </row>
    <row r="2304" spans="2:20">
      <c r="B2304" s="6">
        <v>2001</v>
      </c>
      <c r="C2304" s="37">
        <v>123273.66</v>
      </c>
      <c r="D2304" s="37">
        <v>123273.66</v>
      </c>
      <c r="E2304" s="37">
        <v>123273.66</v>
      </c>
      <c r="F2304" s="37">
        <v>123273.66</v>
      </c>
      <c r="G2304" s="37">
        <v>123273.66</v>
      </c>
      <c r="H2304" s="37">
        <v>123273.66</v>
      </c>
      <c r="I2304" s="37">
        <v>123273.66</v>
      </c>
      <c r="J2304" s="37">
        <v>123273.66</v>
      </c>
      <c r="K2304" s="37">
        <v>123273.66</v>
      </c>
      <c r="L2304" s="37">
        <v>123273.66</v>
      </c>
      <c r="M2304" s="37">
        <v>123273.66</v>
      </c>
      <c r="N2304" s="37">
        <v>123273.66</v>
      </c>
      <c r="O2304" s="37">
        <v>123273.66</v>
      </c>
      <c r="P2304" s="37">
        <v>123273.66</v>
      </c>
      <c r="Q2304" s="37">
        <v>123273.66</v>
      </c>
      <c r="R2304" s="37">
        <v>123273.66</v>
      </c>
      <c r="S2304" s="37">
        <v>123273.66</v>
      </c>
      <c r="T2304" s="124"/>
    </row>
    <row r="2305" spans="2:20">
      <c r="B2305" s="6">
        <v>2000</v>
      </c>
      <c r="C2305" s="37">
        <v>111210.95000000001</v>
      </c>
      <c r="D2305" s="37">
        <v>111210.95000000001</v>
      </c>
      <c r="E2305" s="37">
        <v>111210.95000000001</v>
      </c>
      <c r="F2305" s="37">
        <v>111210.95000000001</v>
      </c>
      <c r="G2305" s="37">
        <v>111210.95000000001</v>
      </c>
      <c r="H2305" s="37">
        <v>111210.95000000001</v>
      </c>
      <c r="I2305" s="37">
        <v>111210.95000000001</v>
      </c>
      <c r="J2305" s="37">
        <v>111210.95000000001</v>
      </c>
      <c r="K2305" s="37">
        <v>111210.95000000001</v>
      </c>
      <c r="L2305" s="37">
        <v>111210.95000000001</v>
      </c>
      <c r="M2305" s="37">
        <v>111210.95000000001</v>
      </c>
      <c r="N2305" s="37">
        <v>111210.95000000001</v>
      </c>
      <c r="O2305" s="37">
        <v>111210.95000000001</v>
      </c>
      <c r="P2305" s="37">
        <v>111210.95000000001</v>
      </c>
      <c r="Q2305" s="37">
        <v>111210.95000000001</v>
      </c>
      <c r="R2305" s="37">
        <v>111210.95000000001</v>
      </c>
      <c r="S2305" s="37">
        <v>111210.95000000001</v>
      </c>
      <c r="T2305" s="124"/>
    </row>
    <row r="2306" spans="2:20">
      <c r="B2306" s="6">
        <v>1999</v>
      </c>
      <c r="C2306" s="37">
        <v>260349</v>
      </c>
      <c r="D2306" s="37">
        <v>256912.22</v>
      </c>
      <c r="E2306" s="37">
        <v>256912.22</v>
      </c>
      <c r="F2306" s="37">
        <v>256912.22</v>
      </c>
      <c r="G2306" s="37">
        <v>246563.78999999998</v>
      </c>
      <c r="H2306" s="37">
        <v>246563.78999999998</v>
      </c>
      <c r="I2306" s="37">
        <v>246563.78999999998</v>
      </c>
      <c r="J2306" s="37">
        <v>246563.78999999998</v>
      </c>
      <c r="K2306" s="37">
        <v>246563.78999999998</v>
      </c>
      <c r="L2306" s="37">
        <v>246563.78999999998</v>
      </c>
      <c r="M2306" s="37">
        <v>246563.78999999998</v>
      </c>
      <c r="N2306" s="37">
        <v>246563.78999999998</v>
      </c>
      <c r="O2306" s="37">
        <v>246563.78999999998</v>
      </c>
      <c r="P2306" s="37">
        <v>246563.78999999998</v>
      </c>
      <c r="Q2306" s="37">
        <v>246563.78999999998</v>
      </c>
      <c r="R2306" s="37">
        <v>246563.78999999998</v>
      </c>
      <c r="S2306" s="37">
        <f>246563.79-10813.12</f>
        <v>235750.67</v>
      </c>
      <c r="T2306" s="124"/>
    </row>
    <row r="2307" spans="2:20">
      <c r="B2307" s="6">
        <v>1998</v>
      </c>
      <c r="C2307" s="37">
        <v>419935.44999999995</v>
      </c>
      <c r="D2307" s="37">
        <v>373147.11000000004</v>
      </c>
      <c r="E2307" s="37">
        <v>373147.11000000004</v>
      </c>
      <c r="F2307" s="37">
        <v>373147.11000000004</v>
      </c>
      <c r="G2307" s="37">
        <v>373147.11000000004</v>
      </c>
      <c r="H2307" s="37">
        <v>373147.11000000004</v>
      </c>
      <c r="I2307" s="37">
        <v>373147.11000000004</v>
      </c>
      <c r="J2307" s="37">
        <v>373147.11000000004</v>
      </c>
      <c r="K2307" s="37">
        <v>373147.11000000004</v>
      </c>
      <c r="L2307" s="37">
        <v>373147.11000000004</v>
      </c>
      <c r="M2307" s="37">
        <v>373147.11000000004</v>
      </c>
      <c r="N2307" s="37">
        <v>373147.11000000004</v>
      </c>
      <c r="O2307" s="37">
        <v>373147.11000000004</v>
      </c>
      <c r="P2307" s="37">
        <v>373147.11000000004</v>
      </c>
      <c r="Q2307" s="37">
        <v>373147.11000000004</v>
      </c>
      <c r="R2307" s="37">
        <v>373147.11000000004</v>
      </c>
      <c r="S2307" s="37">
        <v>373147.11000000004</v>
      </c>
      <c r="T2307" s="124"/>
    </row>
    <row r="2308" spans="2:20">
      <c r="B2308" s="6">
        <v>1997</v>
      </c>
      <c r="C2308" s="37">
        <v>369964.29000000004</v>
      </c>
      <c r="D2308" s="37">
        <v>369964.29000000004</v>
      </c>
      <c r="E2308" s="37">
        <v>369964.29000000004</v>
      </c>
      <c r="F2308" s="37">
        <v>369964.29000000004</v>
      </c>
      <c r="G2308" s="37">
        <v>369964.29000000004</v>
      </c>
      <c r="H2308" s="37">
        <v>369964.29000000004</v>
      </c>
      <c r="I2308" s="37">
        <v>369964.29000000004</v>
      </c>
      <c r="J2308" s="37">
        <v>369964.29000000004</v>
      </c>
      <c r="K2308" s="37">
        <v>369964.29000000004</v>
      </c>
      <c r="L2308" s="37">
        <v>369964.29000000004</v>
      </c>
      <c r="M2308" s="37">
        <v>369964.29000000004</v>
      </c>
      <c r="N2308" s="37">
        <v>369964.29000000004</v>
      </c>
      <c r="O2308" s="37">
        <v>369964.29000000004</v>
      </c>
      <c r="P2308" s="37">
        <v>369964.29000000004</v>
      </c>
      <c r="Q2308" s="37">
        <v>369964.29000000004</v>
      </c>
      <c r="R2308" s="37">
        <v>369964.29000000004</v>
      </c>
      <c r="S2308" s="37">
        <f>369964.29-12437.26</f>
        <v>357527.02999999997</v>
      </c>
      <c r="T2308" s="124"/>
    </row>
    <row r="2309" spans="2:20">
      <c r="B2309" s="6">
        <v>1996</v>
      </c>
      <c r="C2309" s="37">
        <v>506559.07</v>
      </c>
      <c r="D2309" s="37">
        <v>506559.07</v>
      </c>
      <c r="E2309" s="37">
        <v>506559.07</v>
      </c>
      <c r="F2309" s="37">
        <v>506559.07</v>
      </c>
      <c r="G2309" s="37">
        <v>506559.07</v>
      </c>
      <c r="H2309" s="37">
        <v>506559.07</v>
      </c>
      <c r="I2309" s="37">
        <v>506559.07</v>
      </c>
      <c r="J2309" s="37">
        <v>506559.07</v>
      </c>
      <c r="K2309" s="37">
        <v>506559.07</v>
      </c>
      <c r="L2309" s="37">
        <v>506559.07</v>
      </c>
      <c r="M2309" s="37">
        <v>506559.07</v>
      </c>
      <c r="N2309" s="37">
        <v>506559.07</v>
      </c>
      <c r="O2309" s="37">
        <v>506559.07</v>
      </c>
      <c r="P2309" s="37">
        <v>506559.07</v>
      </c>
      <c r="Q2309" s="37">
        <v>506559.07</v>
      </c>
      <c r="R2309" s="37">
        <v>506559.07</v>
      </c>
      <c r="S2309" s="37">
        <v>506559.07</v>
      </c>
      <c r="T2309" s="124"/>
    </row>
    <row r="2310" spans="2:20">
      <c r="B2310" s="6">
        <v>1995</v>
      </c>
      <c r="C2310" s="37">
        <v>226729.08</v>
      </c>
      <c r="D2310" s="37">
        <v>226729.08</v>
      </c>
      <c r="E2310" s="37">
        <v>226729.08</v>
      </c>
      <c r="F2310" s="37">
        <v>226729.08</v>
      </c>
      <c r="G2310" s="37">
        <v>226729.08</v>
      </c>
      <c r="H2310" s="37">
        <v>226729.08</v>
      </c>
      <c r="I2310" s="37">
        <v>226729.08</v>
      </c>
      <c r="J2310" s="37">
        <v>226729.08</v>
      </c>
      <c r="K2310" s="37">
        <v>226729.08</v>
      </c>
      <c r="L2310" s="37">
        <v>226729.08</v>
      </c>
      <c r="M2310" s="37">
        <v>226729.08</v>
      </c>
      <c r="N2310" s="37">
        <v>226729.08</v>
      </c>
      <c r="O2310" s="37">
        <v>226729.08</v>
      </c>
      <c r="P2310" s="37">
        <v>226729.08</v>
      </c>
      <c r="Q2310" s="37">
        <v>226729.08</v>
      </c>
      <c r="R2310" s="37">
        <v>226729.08</v>
      </c>
      <c r="S2310" s="37">
        <v>226729.08</v>
      </c>
      <c r="T2310" s="124"/>
    </row>
    <row r="2311" spans="2:20">
      <c r="B2311" s="6">
        <v>1994</v>
      </c>
      <c r="C2311" s="37">
        <v>239883.11000000002</v>
      </c>
      <c r="D2311" s="37">
        <v>239883.11000000002</v>
      </c>
      <c r="E2311" s="37">
        <v>239883.11000000002</v>
      </c>
      <c r="F2311" s="37">
        <v>239883.11000000002</v>
      </c>
      <c r="G2311" s="37">
        <v>239883.11000000002</v>
      </c>
      <c r="H2311" s="37">
        <v>227505.28999999998</v>
      </c>
      <c r="I2311" s="37">
        <v>227505.28999999998</v>
      </c>
      <c r="J2311" s="37">
        <v>227505.28999999998</v>
      </c>
      <c r="K2311" s="37">
        <v>227505.28999999998</v>
      </c>
      <c r="L2311" s="37">
        <v>227505.28999999998</v>
      </c>
      <c r="M2311" s="37">
        <v>227505.28999999998</v>
      </c>
      <c r="N2311" s="37">
        <v>227505.28999999998</v>
      </c>
      <c r="O2311" s="37">
        <v>227505.28999999998</v>
      </c>
      <c r="P2311" s="37">
        <v>227505.28999999998</v>
      </c>
      <c r="Q2311" s="37">
        <v>227505.28999999998</v>
      </c>
      <c r="R2311" s="37">
        <v>227505.28999999998</v>
      </c>
      <c r="S2311" s="37">
        <v>227505.28999999998</v>
      </c>
      <c r="T2311" s="124"/>
    </row>
    <row r="2312" spans="2:20">
      <c r="B2312" s="6">
        <v>1993</v>
      </c>
      <c r="C2312" s="37">
        <v>374892.87</v>
      </c>
      <c r="D2312" s="37">
        <v>362885.24</v>
      </c>
      <c r="E2312" s="37">
        <v>352566.95</v>
      </c>
      <c r="F2312" s="37">
        <v>352566.95</v>
      </c>
      <c r="G2312" s="37">
        <v>352566.95</v>
      </c>
      <c r="H2312" s="37">
        <v>352566.95</v>
      </c>
      <c r="I2312" s="37">
        <v>352566.95</v>
      </c>
      <c r="J2312" s="37">
        <v>352566.95</v>
      </c>
      <c r="K2312" s="37">
        <v>352566.95</v>
      </c>
      <c r="L2312" s="37">
        <v>352566.95</v>
      </c>
      <c r="M2312" s="37">
        <v>352566.95</v>
      </c>
      <c r="N2312" s="37">
        <v>352566.95</v>
      </c>
      <c r="O2312" s="37">
        <v>352566.95</v>
      </c>
      <c r="P2312" s="37">
        <f>352566.95-28488.02</f>
        <v>324078.93</v>
      </c>
      <c r="Q2312" s="37">
        <v>324078.93</v>
      </c>
      <c r="R2312" s="37">
        <v>324078.93000000005</v>
      </c>
      <c r="S2312" s="37">
        <v>324078.93000000005</v>
      </c>
      <c r="T2312" s="124"/>
    </row>
    <row r="2313" spans="2:20">
      <c r="B2313" s="6">
        <v>1992</v>
      </c>
      <c r="C2313" s="37">
        <v>551656.98</v>
      </c>
      <c r="D2313" s="37">
        <v>551656.98</v>
      </c>
      <c r="E2313" s="37">
        <v>551656.98</v>
      </c>
      <c r="F2313" s="37">
        <v>551656.98</v>
      </c>
      <c r="G2313" s="37">
        <v>551656.98</v>
      </c>
      <c r="H2313" s="37">
        <v>551656.98</v>
      </c>
      <c r="I2313" s="37">
        <v>551656.98</v>
      </c>
      <c r="J2313" s="37">
        <v>551656.98</v>
      </c>
      <c r="K2313" s="37">
        <v>551656.98</v>
      </c>
      <c r="L2313" s="37">
        <v>551656.98</v>
      </c>
      <c r="M2313" s="37">
        <v>551656.98</v>
      </c>
      <c r="N2313" s="37">
        <v>551656.98</v>
      </c>
      <c r="O2313" s="37">
        <v>551656.98</v>
      </c>
      <c r="P2313" s="37">
        <v>551656.98</v>
      </c>
      <c r="Q2313" s="37">
        <v>551656.98</v>
      </c>
      <c r="R2313" s="37">
        <v>551656.98</v>
      </c>
      <c r="S2313" s="37">
        <v>551656.98</v>
      </c>
      <c r="T2313" s="124"/>
    </row>
    <row r="2314" spans="2:20">
      <c r="B2314" s="6">
        <v>1991</v>
      </c>
      <c r="C2314" s="37">
        <v>518731.89</v>
      </c>
      <c r="D2314" s="37">
        <v>518731.89</v>
      </c>
      <c r="E2314" s="37">
        <v>518731.89</v>
      </c>
      <c r="F2314" s="37">
        <v>518731.89</v>
      </c>
      <c r="G2314" s="37">
        <v>518731.89</v>
      </c>
      <c r="H2314" s="37">
        <v>518731.89</v>
      </c>
      <c r="I2314" s="37">
        <v>518731.89</v>
      </c>
      <c r="J2314" s="37">
        <v>518731.89</v>
      </c>
      <c r="K2314" s="37">
        <v>518731.89</v>
      </c>
      <c r="L2314" s="37">
        <v>518731.89</v>
      </c>
      <c r="M2314" s="37">
        <v>518731.89</v>
      </c>
      <c r="N2314" s="37">
        <v>518731.89</v>
      </c>
      <c r="O2314" s="37">
        <v>518731.89</v>
      </c>
      <c r="P2314" s="37">
        <v>518731.89</v>
      </c>
      <c r="Q2314" s="37">
        <v>518731.89</v>
      </c>
      <c r="R2314" s="37">
        <v>518731.89</v>
      </c>
      <c r="S2314" s="37">
        <f>518731.89-9731.63</f>
        <v>509000.26</v>
      </c>
      <c r="T2314" s="124"/>
    </row>
    <row r="2315" spans="2:20">
      <c r="B2315" s="6">
        <v>1990</v>
      </c>
      <c r="C2315" s="37">
        <v>205653.36000000002</v>
      </c>
      <c r="D2315" s="37">
        <v>205653.36000000002</v>
      </c>
      <c r="E2315" s="37">
        <v>205653.36000000002</v>
      </c>
      <c r="F2315" s="37">
        <v>205653.36000000002</v>
      </c>
      <c r="G2315" s="37">
        <v>205653.36000000002</v>
      </c>
      <c r="H2315" s="37">
        <v>205653.36000000002</v>
      </c>
      <c r="I2315" s="37">
        <v>205653.36000000002</v>
      </c>
      <c r="J2315" s="37">
        <v>205653.36000000002</v>
      </c>
      <c r="K2315" s="37">
        <v>206449.95</v>
      </c>
      <c r="L2315" s="37">
        <v>206449.95</v>
      </c>
      <c r="M2315" s="37">
        <v>206449.95</v>
      </c>
      <c r="N2315" s="37">
        <v>206449.95</v>
      </c>
      <c r="O2315" s="37">
        <v>206449.95</v>
      </c>
      <c r="P2315" s="37">
        <v>206449.95</v>
      </c>
      <c r="Q2315" s="37">
        <v>206449.95</v>
      </c>
      <c r="R2315" s="37">
        <v>206449.95</v>
      </c>
      <c r="S2315" s="37">
        <f>206449.95-23774.32</f>
        <v>182675.63</v>
      </c>
      <c r="T2315" s="124"/>
    </row>
    <row r="2316" spans="2:20">
      <c r="B2316" s="6">
        <v>1989</v>
      </c>
      <c r="C2316" s="37">
        <v>298381.90000000002</v>
      </c>
      <c r="D2316" s="37">
        <v>298381.90000000002</v>
      </c>
      <c r="E2316" s="37">
        <v>298381.90000000002</v>
      </c>
      <c r="F2316" s="37">
        <v>298381.90000000002</v>
      </c>
      <c r="G2316" s="37">
        <v>298381.90000000002</v>
      </c>
      <c r="H2316" s="37">
        <v>298381.90000000002</v>
      </c>
      <c r="I2316" s="37">
        <v>298381.90000000002</v>
      </c>
      <c r="J2316" s="37">
        <v>291881.90000000002</v>
      </c>
      <c r="K2316" s="37">
        <v>291881.90000000002</v>
      </c>
      <c r="L2316" s="37">
        <v>291881.90000000002</v>
      </c>
      <c r="M2316" s="37">
        <v>291881.90000000002</v>
      </c>
      <c r="N2316" s="37">
        <v>291881.90000000002</v>
      </c>
      <c r="O2316" s="37">
        <v>291881.90000000002</v>
      </c>
      <c r="P2316" s="37">
        <v>291881.90000000002</v>
      </c>
      <c r="Q2316" s="37">
        <v>291881.90000000002</v>
      </c>
      <c r="R2316" s="37">
        <v>291881.90000000002</v>
      </c>
      <c r="S2316" s="37">
        <v>291881.90000000002</v>
      </c>
      <c r="T2316" s="124"/>
    </row>
    <row r="2317" spans="2:20">
      <c r="B2317" s="6">
        <v>1988</v>
      </c>
      <c r="C2317" s="37">
        <v>486566.14</v>
      </c>
      <c r="D2317" s="37">
        <v>486566.14</v>
      </c>
      <c r="E2317" s="37">
        <v>486566.14</v>
      </c>
      <c r="F2317" s="37">
        <v>486566.14</v>
      </c>
      <c r="G2317" s="37">
        <v>486566.14</v>
      </c>
      <c r="H2317" s="37">
        <v>486566.14</v>
      </c>
      <c r="I2317" s="37">
        <v>486566.14</v>
      </c>
      <c r="J2317" s="37">
        <v>486566.14</v>
      </c>
      <c r="K2317" s="37">
        <v>486566.14</v>
      </c>
      <c r="L2317" s="37">
        <v>486566.14</v>
      </c>
      <c r="M2317" s="37">
        <v>486566.14</v>
      </c>
      <c r="N2317" s="37">
        <v>486566.14</v>
      </c>
      <c r="O2317" s="37">
        <f>486566.14-33010.24</f>
        <v>453555.9</v>
      </c>
      <c r="P2317" s="37">
        <f>453555.9-26087.14</f>
        <v>427468.76</v>
      </c>
      <c r="Q2317" s="37">
        <v>427468.76</v>
      </c>
      <c r="R2317" s="37">
        <v>412428.76999999996</v>
      </c>
      <c r="S2317" s="37">
        <v>412428.76999999996</v>
      </c>
      <c r="T2317" s="124"/>
    </row>
    <row r="2318" spans="2:20">
      <c r="B2318" s="6">
        <v>1987</v>
      </c>
      <c r="C2318" s="37">
        <v>260737.38</v>
      </c>
      <c r="D2318" s="37">
        <v>252322.54000000004</v>
      </c>
      <c r="E2318" s="37">
        <v>252322.54000000004</v>
      </c>
      <c r="F2318" s="37">
        <v>252322.54000000004</v>
      </c>
      <c r="G2318" s="37">
        <v>252322.54000000004</v>
      </c>
      <c r="H2318" s="37">
        <v>252322.54000000004</v>
      </c>
      <c r="I2318" s="37">
        <v>252322.54000000004</v>
      </c>
      <c r="J2318" s="37">
        <v>252322.54000000004</v>
      </c>
      <c r="K2318" s="37">
        <v>252322.54000000004</v>
      </c>
      <c r="L2318" s="37">
        <v>252322.54000000004</v>
      </c>
      <c r="M2318" s="37">
        <v>252322.54000000004</v>
      </c>
      <c r="N2318" s="37">
        <v>252322.54000000004</v>
      </c>
      <c r="O2318" s="37">
        <v>252322.54</v>
      </c>
      <c r="P2318" s="37">
        <f>252322.54-12475.52</f>
        <v>239847.02000000002</v>
      </c>
      <c r="Q2318" s="37">
        <v>239847.02</v>
      </c>
      <c r="R2318" s="37">
        <v>239847.02000000002</v>
      </c>
      <c r="S2318" s="37">
        <v>239847.02000000002</v>
      </c>
      <c r="T2318" s="124"/>
    </row>
    <row r="2319" spans="2:20">
      <c r="B2319" s="6">
        <v>1986</v>
      </c>
      <c r="C2319" s="37">
        <v>166172.93</v>
      </c>
      <c r="D2319" s="37">
        <v>166172.93</v>
      </c>
      <c r="E2319" s="37">
        <v>166172.93</v>
      </c>
      <c r="F2319" s="37">
        <v>166172.93</v>
      </c>
      <c r="G2319" s="37">
        <v>166172.93</v>
      </c>
      <c r="H2319" s="37">
        <v>166172.93</v>
      </c>
      <c r="I2319" s="37">
        <v>166172.93</v>
      </c>
      <c r="J2319" s="37">
        <v>166172.93</v>
      </c>
      <c r="K2319" s="37">
        <v>166172.93</v>
      </c>
      <c r="L2319" s="37">
        <v>166172.93</v>
      </c>
      <c r="M2319" s="37">
        <v>166172.93</v>
      </c>
      <c r="N2319" s="37">
        <v>166172.93</v>
      </c>
      <c r="O2319" s="37">
        <v>166172.93</v>
      </c>
      <c r="P2319" s="37">
        <v>166172.93</v>
      </c>
      <c r="Q2319" s="37">
        <v>166172.93</v>
      </c>
      <c r="R2319" s="37">
        <v>142392.23000000001</v>
      </c>
      <c r="S2319" s="37">
        <v>142392.23000000001</v>
      </c>
      <c r="T2319" s="124"/>
    </row>
    <row r="2320" spans="2:20">
      <c r="B2320" s="6">
        <v>1985</v>
      </c>
      <c r="C2320" s="37">
        <v>284951.92</v>
      </c>
      <c r="D2320" s="37">
        <v>284951.92</v>
      </c>
      <c r="E2320" s="37">
        <v>284951.92</v>
      </c>
      <c r="F2320" s="37">
        <v>284951.92</v>
      </c>
      <c r="G2320" s="37">
        <v>284951.92</v>
      </c>
      <c r="H2320" s="37">
        <v>284951.92</v>
      </c>
      <c r="I2320" s="37">
        <v>284951.92</v>
      </c>
      <c r="J2320" s="37">
        <v>284951.92</v>
      </c>
      <c r="K2320" s="37">
        <v>284951.92</v>
      </c>
      <c r="L2320" s="37">
        <v>284951.92</v>
      </c>
      <c r="M2320" s="37">
        <v>284951.92</v>
      </c>
      <c r="N2320" s="37">
        <v>284951.92</v>
      </c>
      <c r="O2320" s="37">
        <v>284951.92</v>
      </c>
      <c r="P2320" s="37">
        <v>284951.92</v>
      </c>
      <c r="Q2320" s="37">
        <v>284951.92</v>
      </c>
      <c r="R2320" s="37">
        <v>265138.84999999998</v>
      </c>
      <c r="S2320" s="37">
        <v>265138.84999999998</v>
      </c>
      <c r="T2320" s="124"/>
    </row>
    <row r="2321" spans="2:20">
      <c r="B2321" s="6">
        <v>1984</v>
      </c>
      <c r="C2321" s="37">
        <v>305417.65000000002</v>
      </c>
      <c r="D2321" s="37">
        <v>305417.65000000002</v>
      </c>
      <c r="E2321" s="37">
        <v>305417.65000000002</v>
      </c>
      <c r="F2321" s="37">
        <v>305417.65000000002</v>
      </c>
      <c r="G2321" s="37">
        <v>305417.65000000002</v>
      </c>
      <c r="H2321" s="37">
        <v>291890.91000000003</v>
      </c>
      <c r="I2321" s="37">
        <v>291890.91000000003</v>
      </c>
      <c r="J2321" s="37">
        <v>291890.91000000003</v>
      </c>
      <c r="K2321" s="37">
        <v>298022.32</v>
      </c>
      <c r="L2321" s="37">
        <v>298022.32</v>
      </c>
      <c r="M2321" s="37">
        <v>298022.32</v>
      </c>
      <c r="N2321" s="37">
        <v>298022.32</v>
      </c>
      <c r="O2321" s="37">
        <v>298022.32</v>
      </c>
      <c r="P2321" s="37">
        <v>298022.32</v>
      </c>
      <c r="Q2321" s="37">
        <v>298022.32</v>
      </c>
      <c r="R2321" s="37">
        <v>298022.32</v>
      </c>
      <c r="S2321" s="37">
        <v>298022.32</v>
      </c>
      <c r="T2321" s="124"/>
    </row>
    <row r="2322" spans="2:20" ht="15" customHeight="1">
      <c r="B2322" s="6">
        <v>1983</v>
      </c>
      <c r="C2322" s="37">
        <v>172850.41</v>
      </c>
      <c r="D2322" s="37">
        <v>172850.41</v>
      </c>
      <c r="E2322" s="37">
        <v>172850.41</v>
      </c>
      <c r="F2322" s="37">
        <v>172850.41</v>
      </c>
      <c r="G2322" s="37">
        <v>172850.41</v>
      </c>
      <c r="H2322" s="37">
        <v>172850.41</v>
      </c>
      <c r="I2322" s="37">
        <v>172850.41</v>
      </c>
      <c r="J2322" s="37">
        <v>172850.41</v>
      </c>
      <c r="K2322" s="37">
        <v>204472.45</v>
      </c>
      <c r="L2322" s="37">
        <v>204472.45</v>
      </c>
      <c r="M2322" s="37">
        <v>204472.45</v>
      </c>
      <c r="N2322" s="37">
        <v>204472.45</v>
      </c>
      <c r="O2322" s="37">
        <v>204472.45</v>
      </c>
      <c r="P2322" s="37">
        <v>204472.45</v>
      </c>
      <c r="Q2322" s="37">
        <v>204472.45</v>
      </c>
      <c r="R2322" s="37">
        <v>204472.45</v>
      </c>
      <c r="S2322" s="37">
        <v>204472.45</v>
      </c>
      <c r="T2322" s="124"/>
    </row>
    <row r="2323" spans="2:20">
      <c r="B2323" s="6">
        <v>1982</v>
      </c>
      <c r="C2323" s="37">
        <v>95031.27</v>
      </c>
      <c r="D2323" s="37">
        <v>95031.27</v>
      </c>
      <c r="E2323" s="37">
        <v>95031.27</v>
      </c>
      <c r="F2323" s="37">
        <v>95031.27</v>
      </c>
      <c r="G2323" s="37">
        <v>95031.27</v>
      </c>
      <c r="H2323" s="37">
        <v>95031.27</v>
      </c>
      <c r="I2323" s="37">
        <v>95031.27</v>
      </c>
      <c r="J2323" s="37">
        <v>95031.27</v>
      </c>
      <c r="K2323" s="37">
        <v>95031.27</v>
      </c>
      <c r="L2323" s="37">
        <v>95031.27</v>
      </c>
      <c r="M2323" s="37">
        <v>95031.27</v>
      </c>
      <c r="N2323" s="37">
        <v>95031.27</v>
      </c>
      <c r="O2323" s="37">
        <v>95031.27</v>
      </c>
      <c r="P2323" s="37">
        <v>95031.27</v>
      </c>
      <c r="Q2323" s="37">
        <f>95031.27-3231.88</f>
        <v>91799.39</v>
      </c>
      <c r="R2323" s="37">
        <v>91799.39</v>
      </c>
      <c r="S2323" s="37">
        <v>91799.39</v>
      </c>
      <c r="T2323" s="124"/>
    </row>
    <row r="2324" spans="2:20">
      <c r="B2324" s="6">
        <v>1981</v>
      </c>
      <c r="C2324" s="37">
        <v>152506.10999999999</v>
      </c>
      <c r="D2324" s="37">
        <v>152506.10999999999</v>
      </c>
      <c r="E2324" s="37">
        <v>152506.10999999999</v>
      </c>
      <c r="F2324" s="37">
        <v>152506.10999999999</v>
      </c>
      <c r="G2324" s="37">
        <v>145192.59</v>
      </c>
      <c r="H2324" s="37">
        <v>145192.59</v>
      </c>
      <c r="I2324" s="37">
        <v>145192.59</v>
      </c>
      <c r="J2324" s="37">
        <v>145192.59</v>
      </c>
      <c r="K2324" s="37">
        <v>145192.59</v>
      </c>
      <c r="L2324" s="37">
        <v>145192.59</v>
      </c>
      <c r="M2324" s="37">
        <v>145192.59</v>
      </c>
      <c r="N2324" s="37">
        <v>145192.59</v>
      </c>
      <c r="O2324" s="37">
        <v>145192.59</v>
      </c>
      <c r="P2324" s="37">
        <v>145192.59</v>
      </c>
      <c r="Q2324" s="37">
        <v>145192.59</v>
      </c>
      <c r="R2324" s="37">
        <v>145192.59</v>
      </c>
      <c r="S2324" s="37">
        <v>145192.59</v>
      </c>
      <c r="T2324" s="124"/>
    </row>
    <row r="2325" spans="2:20">
      <c r="B2325" s="6">
        <v>1980</v>
      </c>
      <c r="C2325" s="37">
        <v>75165.02</v>
      </c>
      <c r="D2325" s="37">
        <v>75165.02</v>
      </c>
      <c r="E2325" s="37">
        <v>75165.02</v>
      </c>
      <c r="F2325" s="37">
        <v>75165.02</v>
      </c>
      <c r="G2325" s="37">
        <v>75165.02</v>
      </c>
      <c r="H2325" s="37">
        <v>75165.02</v>
      </c>
      <c r="I2325" s="37">
        <v>75165.02</v>
      </c>
      <c r="J2325" s="37">
        <v>75165.02</v>
      </c>
      <c r="K2325" s="37">
        <v>75424.240000000005</v>
      </c>
      <c r="L2325" s="37">
        <v>75424.240000000005</v>
      </c>
      <c r="M2325" s="37">
        <v>75424.240000000005</v>
      </c>
      <c r="N2325" s="37">
        <v>75424.240000000005</v>
      </c>
      <c r="O2325" s="37">
        <v>75424.240000000005</v>
      </c>
      <c r="P2325" s="37">
        <v>75424.240000000005</v>
      </c>
      <c r="Q2325" s="37">
        <v>75424.240000000005</v>
      </c>
      <c r="R2325" s="37">
        <v>30343.629999999997</v>
      </c>
      <c r="S2325" s="37">
        <v>30343.629999999997</v>
      </c>
      <c r="T2325" s="124"/>
    </row>
    <row r="2326" spans="2:20">
      <c r="B2326" s="6">
        <v>1979</v>
      </c>
      <c r="C2326" s="37">
        <v>66622.100000000006</v>
      </c>
      <c r="D2326" s="37">
        <v>66622.100000000006</v>
      </c>
      <c r="E2326" s="37">
        <v>66622.100000000006</v>
      </c>
      <c r="F2326" s="37">
        <v>66622.100000000006</v>
      </c>
      <c r="G2326" s="37">
        <v>66622.100000000006</v>
      </c>
      <c r="H2326" s="37">
        <v>66622.100000000006</v>
      </c>
      <c r="I2326" s="37">
        <v>66622.100000000006</v>
      </c>
      <c r="J2326" s="37">
        <v>66622.100000000006</v>
      </c>
      <c r="K2326" s="37">
        <v>67415.11</v>
      </c>
      <c r="L2326" s="37">
        <v>67415.11</v>
      </c>
      <c r="M2326" s="37">
        <v>67415.11</v>
      </c>
      <c r="N2326" s="37">
        <v>67415.11</v>
      </c>
      <c r="O2326" s="37">
        <v>67415.11</v>
      </c>
      <c r="P2326" s="37">
        <v>67415.11</v>
      </c>
      <c r="Q2326" s="37">
        <v>67415.11</v>
      </c>
      <c r="R2326" s="37">
        <v>67415.11</v>
      </c>
      <c r="S2326" s="37">
        <v>67415.11</v>
      </c>
      <c r="T2326" s="124"/>
    </row>
    <row r="2327" spans="2:20">
      <c r="B2327" s="6">
        <v>1978</v>
      </c>
      <c r="C2327" s="37">
        <v>62833.94</v>
      </c>
      <c r="D2327" s="37">
        <v>54423.44</v>
      </c>
      <c r="E2327" s="37">
        <v>54423.44</v>
      </c>
      <c r="F2327" s="37">
        <v>54423.44</v>
      </c>
      <c r="G2327" s="37">
        <v>54423.44</v>
      </c>
      <c r="H2327" s="37">
        <v>54423.44</v>
      </c>
      <c r="I2327" s="37">
        <v>54423.44</v>
      </c>
      <c r="J2327" s="37">
        <v>54423.44</v>
      </c>
      <c r="K2327" s="37">
        <v>54423.44</v>
      </c>
      <c r="L2327" s="37">
        <v>54423.44</v>
      </c>
      <c r="M2327" s="37">
        <v>54423.44</v>
      </c>
      <c r="N2327" s="37">
        <v>54423.44</v>
      </c>
      <c r="O2327" s="37">
        <v>54423.44</v>
      </c>
      <c r="P2327" s="37">
        <v>54423.44</v>
      </c>
      <c r="Q2327" s="37">
        <v>54423.44</v>
      </c>
      <c r="R2327" s="37">
        <v>54423.44</v>
      </c>
      <c r="S2327" s="37">
        <v>54423.44</v>
      </c>
      <c r="T2327" s="124"/>
    </row>
    <row r="2328" spans="2:20">
      <c r="B2328" s="6">
        <v>1977</v>
      </c>
      <c r="C2328" s="37">
        <v>51130.7</v>
      </c>
      <c r="D2328" s="37">
        <v>47655.7</v>
      </c>
      <c r="E2328" s="37">
        <v>47655.7</v>
      </c>
      <c r="F2328" s="37">
        <v>47655.7</v>
      </c>
      <c r="G2328" s="37">
        <v>38112.699999999997</v>
      </c>
      <c r="H2328" s="37">
        <v>38112.699999999997</v>
      </c>
      <c r="I2328" s="37">
        <v>38112.699999999997</v>
      </c>
      <c r="J2328" s="37">
        <v>38112.699999999997</v>
      </c>
      <c r="K2328" s="37">
        <v>38112.699999999997</v>
      </c>
      <c r="L2328" s="37">
        <v>38112.699999999997</v>
      </c>
      <c r="M2328" s="37">
        <v>38112.699999999997</v>
      </c>
      <c r="N2328" s="37">
        <v>38112.699999999997</v>
      </c>
      <c r="O2328" s="37">
        <v>38112.699999999997</v>
      </c>
      <c r="P2328" s="37">
        <v>38112.699999999997</v>
      </c>
      <c r="Q2328" s="37">
        <v>38112.699999999997</v>
      </c>
      <c r="R2328" s="37">
        <v>38112.699999999997</v>
      </c>
      <c r="S2328" s="37">
        <v>38112.699999999997</v>
      </c>
      <c r="T2328" s="124"/>
    </row>
    <row r="2329" spans="2:20">
      <c r="B2329" s="6">
        <v>1976</v>
      </c>
      <c r="C2329" s="37">
        <v>94780.72</v>
      </c>
      <c r="D2329" s="37">
        <v>94678.97</v>
      </c>
      <c r="E2329" s="37">
        <v>94678.97</v>
      </c>
      <c r="F2329" s="37">
        <v>94678.97</v>
      </c>
      <c r="G2329" s="37">
        <v>94678.97</v>
      </c>
      <c r="H2329" s="37">
        <v>94678.97</v>
      </c>
      <c r="I2329" s="37">
        <v>94678.97</v>
      </c>
      <c r="J2329" s="37">
        <v>94678.97</v>
      </c>
      <c r="K2329" s="37">
        <v>109292.59</v>
      </c>
      <c r="L2329" s="37">
        <v>109292.59</v>
      </c>
      <c r="M2329" s="37">
        <v>109292.59</v>
      </c>
      <c r="N2329" s="37">
        <v>109292.59</v>
      </c>
      <c r="O2329" s="37">
        <f>109292.59-29399.28</f>
        <v>79893.31</v>
      </c>
      <c r="P2329" s="37">
        <v>79893.31</v>
      </c>
      <c r="Q2329" s="37">
        <f>79893.31-47607.41</f>
        <v>32285.899999999994</v>
      </c>
      <c r="R2329" s="37">
        <v>31883.510000000002</v>
      </c>
      <c r="S2329" s="37">
        <f>31883.51-16307.14</f>
        <v>15576.369999999999</v>
      </c>
      <c r="T2329" s="124"/>
    </row>
    <row r="2330" spans="2:20">
      <c r="B2330" s="6">
        <v>1975</v>
      </c>
      <c r="C2330" s="37">
        <v>173011.7</v>
      </c>
      <c r="D2330" s="37">
        <v>165559.70000000001</v>
      </c>
      <c r="E2330" s="37">
        <v>165559.70000000001</v>
      </c>
      <c r="F2330" s="37">
        <v>165559.70000000001</v>
      </c>
      <c r="G2330" s="37">
        <v>165559.70000000001</v>
      </c>
      <c r="H2330" s="37">
        <v>165559.70000000001</v>
      </c>
      <c r="I2330" s="37">
        <v>165559.70000000001</v>
      </c>
      <c r="J2330" s="37">
        <v>165559.70000000001</v>
      </c>
      <c r="K2330" s="37">
        <v>165559.70000000001</v>
      </c>
      <c r="L2330" s="37">
        <v>165559.70000000001</v>
      </c>
      <c r="M2330" s="37">
        <v>165559.70000000001</v>
      </c>
      <c r="N2330" s="37">
        <v>165559.70000000001</v>
      </c>
      <c r="O2330" s="37">
        <v>165559.70000000001</v>
      </c>
      <c r="P2330" s="37">
        <v>165559.70000000001</v>
      </c>
      <c r="Q2330" s="37">
        <v>165559.70000000001</v>
      </c>
      <c r="R2330" s="37">
        <v>153448.73000000001</v>
      </c>
      <c r="S2330" s="37">
        <v>153448.73000000001</v>
      </c>
      <c r="T2330" s="124"/>
    </row>
    <row r="2331" spans="2:20">
      <c r="B2331" s="6">
        <v>1974</v>
      </c>
      <c r="C2331" s="37">
        <v>115791.76</v>
      </c>
      <c r="D2331" s="37">
        <v>115791.76</v>
      </c>
      <c r="E2331" s="37">
        <v>115412.89</v>
      </c>
      <c r="F2331" s="37">
        <v>115412.89</v>
      </c>
      <c r="G2331" s="37">
        <v>105826.17</v>
      </c>
      <c r="H2331" s="37">
        <v>105826.17</v>
      </c>
      <c r="I2331" s="37">
        <v>105826.17</v>
      </c>
      <c r="J2331" s="37">
        <v>105826.17</v>
      </c>
      <c r="K2331" s="37">
        <v>118049.55</v>
      </c>
      <c r="L2331" s="37">
        <v>118049.55</v>
      </c>
      <c r="M2331" s="37">
        <v>118049.55</v>
      </c>
      <c r="N2331" s="37">
        <v>118049.55</v>
      </c>
      <c r="O2331" s="37">
        <v>118049.55</v>
      </c>
      <c r="P2331" s="37">
        <f>118049.55-12223.38</f>
        <v>105826.17</v>
      </c>
      <c r="Q2331" s="37">
        <v>105826.17</v>
      </c>
      <c r="R2331" s="37">
        <v>105826.17000000001</v>
      </c>
      <c r="S2331" s="37">
        <v>105826.17000000001</v>
      </c>
      <c r="T2331" s="124"/>
    </row>
    <row r="2332" spans="2:20">
      <c r="B2332" s="6">
        <v>1973</v>
      </c>
      <c r="C2332" s="37">
        <v>106431.77</v>
      </c>
      <c r="D2332" s="37">
        <v>101929.85</v>
      </c>
      <c r="E2332" s="37">
        <v>93951.650000000009</v>
      </c>
      <c r="F2332" s="37">
        <v>93951.650000000009</v>
      </c>
      <c r="G2332" s="37">
        <v>93951.650000000009</v>
      </c>
      <c r="H2332" s="37">
        <v>93951.650000000009</v>
      </c>
      <c r="I2332" s="37">
        <v>93951.650000000009</v>
      </c>
      <c r="J2332" s="37">
        <v>93951.650000000009</v>
      </c>
      <c r="K2332" s="37">
        <v>135533.48000000001</v>
      </c>
      <c r="L2332" s="37">
        <v>135533.48000000001</v>
      </c>
      <c r="M2332" s="37">
        <v>135533.48000000001</v>
      </c>
      <c r="N2332" s="37">
        <v>135533.48000000001</v>
      </c>
      <c r="O2332" s="37">
        <v>135533.48000000001</v>
      </c>
      <c r="P2332" s="37">
        <v>135533.48000000001</v>
      </c>
      <c r="Q2332" s="37">
        <v>135533.48000000001</v>
      </c>
      <c r="R2332" s="37">
        <v>135533.48000000001</v>
      </c>
      <c r="S2332" s="37">
        <v>135533.48000000001</v>
      </c>
      <c r="T2332" s="124"/>
    </row>
    <row r="2333" spans="2:20">
      <c r="B2333" s="6">
        <v>1972</v>
      </c>
      <c r="C2333" s="37">
        <v>132085.63</v>
      </c>
      <c r="D2333" s="37">
        <v>121096.18</v>
      </c>
      <c r="E2333" s="37">
        <v>121096.18</v>
      </c>
      <c r="F2333" s="37">
        <v>121096.18</v>
      </c>
      <c r="G2333" s="37">
        <v>121096.18</v>
      </c>
      <c r="H2333" s="37">
        <v>121096.18</v>
      </c>
      <c r="I2333" s="37">
        <v>121096.18</v>
      </c>
      <c r="J2333" s="37">
        <v>121096.18</v>
      </c>
      <c r="K2333" s="37">
        <v>121096.18</v>
      </c>
      <c r="L2333" s="37">
        <v>121096.18</v>
      </c>
      <c r="M2333" s="37">
        <v>121096.18</v>
      </c>
      <c r="N2333" s="37">
        <v>121096.18</v>
      </c>
      <c r="O2333" s="37">
        <v>121096.18</v>
      </c>
      <c r="P2333" s="37">
        <v>121096.18</v>
      </c>
      <c r="Q2333" s="37">
        <v>121096.18</v>
      </c>
      <c r="R2333" s="37">
        <v>121096.18</v>
      </c>
      <c r="S2333" s="37">
        <v>121096.18</v>
      </c>
      <c r="T2333" s="124"/>
    </row>
    <row r="2334" spans="2:20">
      <c r="B2334" s="6">
        <v>1971</v>
      </c>
      <c r="C2334" s="37">
        <v>37886.980000000003</v>
      </c>
      <c r="D2334" s="37">
        <v>37886.980000000003</v>
      </c>
      <c r="E2334" s="37">
        <v>37477.26</v>
      </c>
      <c r="F2334" s="37">
        <v>37477.26</v>
      </c>
      <c r="G2334" s="37">
        <v>37477.26</v>
      </c>
      <c r="H2334" s="37">
        <v>37477.26</v>
      </c>
      <c r="I2334" s="37">
        <v>37477.26</v>
      </c>
      <c r="J2334" s="37">
        <v>37477.26</v>
      </c>
      <c r="K2334" s="37">
        <v>38491.68</v>
      </c>
      <c r="L2334" s="37">
        <v>38491.68</v>
      </c>
      <c r="M2334" s="37">
        <v>38491.68</v>
      </c>
      <c r="N2334" s="37">
        <v>38491.68</v>
      </c>
      <c r="O2334" s="37">
        <v>38491.68</v>
      </c>
      <c r="P2334" s="37">
        <v>38491.68</v>
      </c>
      <c r="Q2334" s="37">
        <v>38491.68</v>
      </c>
      <c r="R2334" s="37">
        <v>38491.68</v>
      </c>
      <c r="S2334" s="37">
        <f>38491.68-6673.63</f>
        <v>31818.05</v>
      </c>
      <c r="T2334" s="124"/>
    </row>
    <row r="2335" spans="2:20">
      <c r="B2335" s="6">
        <v>1970</v>
      </c>
      <c r="C2335" s="37">
        <v>23419.47</v>
      </c>
      <c r="D2335" s="37">
        <v>23419.47</v>
      </c>
      <c r="E2335" s="37">
        <v>23419.47</v>
      </c>
      <c r="F2335" s="37">
        <v>23419.47</v>
      </c>
      <c r="G2335" s="37">
        <v>23419.47</v>
      </c>
      <c r="H2335" s="37">
        <v>23419.47</v>
      </c>
      <c r="I2335" s="37">
        <v>23419.47</v>
      </c>
      <c r="J2335" s="37">
        <v>23419.47</v>
      </c>
      <c r="K2335" s="37">
        <v>23419.47</v>
      </c>
      <c r="L2335" s="37">
        <v>23419.47</v>
      </c>
      <c r="M2335" s="37">
        <v>23419.47</v>
      </c>
      <c r="N2335" s="37">
        <v>23419.47</v>
      </c>
      <c r="O2335" s="37">
        <v>23419.47</v>
      </c>
      <c r="P2335" s="37">
        <v>23419.47</v>
      </c>
      <c r="Q2335" s="37">
        <v>23419.47</v>
      </c>
      <c r="R2335" s="37">
        <v>23419.47</v>
      </c>
      <c r="S2335" s="37">
        <v>23419.47</v>
      </c>
      <c r="T2335" s="124"/>
    </row>
    <row r="2336" spans="2:20">
      <c r="B2336" s="6">
        <v>1969</v>
      </c>
      <c r="C2336" s="37">
        <v>41261.78</v>
      </c>
      <c r="D2336" s="37">
        <v>41261.78</v>
      </c>
      <c r="E2336" s="37">
        <v>32547.32</v>
      </c>
      <c r="F2336" s="37">
        <v>32547.32</v>
      </c>
      <c r="G2336" s="37">
        <v>32547.32</v>
      </c>
      <c r="H2336" s="37">
        <v>32547.32</v>
      </c>
      <c r="I2336" s="37">
        <v>32547.32</v>
      </c>
      <c r="J2336" s="37">
        <v>32547.32</v>
      </c>
      <c r="K2336" s="37">
        <v>32547.32</v>
      </c>
      <c r="L2336" s="37">
        <v>32547.32</v>
      </c>
      <c r="M2336" s="37">
        <v>32547.32</v>
      </c>
      <c r="N2336" s="37">
        <v>32547.32</v>
      </c>
      <c r="O2336" s="37">
        <v>32547.32</v>
      </c>
      <c r="P2336" s="37">
        <v>32547.32</v>
      </c>
      <c r="Q2336" s="37">
        <v>32547.32</v>
      </c>
      <c r="R2336" s="37">
        <v>32547.32</v>
      </c>
      <c r="S2336" s="37">
        <v>32547.32</v>
      </c>
      <c r="T2336" s="124"/>
    </row>
    <row r="2337" spans="2:20">
      <c r="B2337" s="6">
        <v>1968</v>
      </c>
      <c r="C2337" s="37">
        <v>7676.0600000000013</v>
      </c>
      <c r="D2337" s="37">
        <v>7676.0600000000013</v>
      </c>
      <c r="E2337" s="37">
        <v>7676.0600000000013</v>
      </c>
      <c r="F2337" s="37">
        <v>7676.0600000000013</v>
      </c>
      <c r="G2337" s="37">
        <v>7676.0600000000013</v>
      </c>
      <c r="H2337" s="37">
        <v>7676.0600000000013</v>
      </c>
      <c r="I2337" s="37">
        <v>7676.0600000000013</v>
      </c>
      <c r="J2337" s="37">
        <v>7676.0600000000013</v>
      </c>
      <c r="K2337" s="37">
        <v>26458.18</v>
      </c>
      <c r="L2337" s="37">
        <v>26458.18</v>
      </c>
      <c r="M2337" s="37">
        <v>26458.18</v>
      </c>
      <c r="N2337" s="37">
        <v>26458.18</v>
      </c>
      <c r="O2337" s="37">
        <v>26458.18</v>
      </c>
      <c r="P2337" s="37">
        <v>26458.18</v>
      </c>
      <c r="Q2337" s="37">
        <v>26458.18</v>
      </c>
      <c r="R2337" s="37">
        <v>26458.18</v>
      </c>
      <c r="S2337" s="37">
        <v>26458.18</v>
      </c>
      <c r="T2337" s="124"/>
    </row>
    <row r="2338" spans="2:20">
      <c r="B2338" s="6">
        <v>1967</v>
      </c>
      <c r="C2338" s="37">
        <v>5006.0599999999995</v>
      </c>
      <c r="D2338" s="37">
        <v>5006.0599999999995</v>
      </c>
      <c r="E2338" s="37">
        <v>5006.0599999999995</v>
      </c>
      <c r="F2338" s="37">
        <v>5006.0599999999995</v>
      </c>
      <c r="G2338" s="37">
        <v>5006.0599999999995</v>
      </c>
      <c r="H2338" s="37">
        <v>5006.0599999999995</v>
      </c>
      <c r="I2338" s="37">
        <v>5006.0599999999995</v>
      </c>
      <c r="J2338" s="37">
        <v>5006.0599999999995</v>
      </c>
      <c r="K2338" s="37">
        <v>5534.69</v>
      </c>
      <c r="L2338" s="37">
        <v>5534.69</v>
      </c>
      <c r="M2338" s="37">
        <v>5534.69</v>
      </c>
      <c r="N2338" s="37">
        <v>5534.69</v>
      </c>
      <c r="O2338" s="37">
        <v>5534.69</v>
      </c>
      <c r="P2338" s="37">
        <v>5534.69</v>
      </c>
      <c r="Q2338" s="37">
        <v>5534.69</v>
      </c>
      <c r="R2338" s="37">
        <v>5534.69</v>
      </c>
      <c r="S2338" s="37">
        <v>5534.69</v>
      </c>
      <c r="T2338" s="124"/>
    </row>
    <row r="2339" spans="2:20">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c r="T2339" s="124"/>
    </row>
    <row r="2340" spans="2:20">
      <c r="B2340" s="6">
        <v>1965</v>
      </c>
      <c r="C2340" s="37">
        <v>9260.01</v>
      </c>
      <c r="D2340" s="37">
        <v>9260.01</v>
      </c>
      <c r="E2340" s="37">
        <v>9260.01</v>
      </c>
      <c r="F2340" s="37">
        <v>9260.01</v>
      </c>
      <c r="G2340" s="37">
        <v>9260.01</v>
      </c>
      <c r="H2340" s="37">
        <v>9260.01</v>
      </c>
      <c r="I2340" s="37">
        <v>9260.01</v>
      </c>
      <c r="J2340" s="37">
        <v>9260.01</v>
      </c>
      <c r="K2340" s="37">
        <v>9260.01</v>
      </c>
      <c r="L2340" s="37">
        <v>9260.01</v>
      </c>
      <c r="M2340" s="37">
        <v>9260.01</v>
      </c>
      <c r="N2340" s="37">
        <v>9260.01</v>
      </c>
      <c r="O2340" s="37">
        <v>9260.01</v>
      </c>
      <c r="P2340" s="37">
        <v>9260.01</v>
      </c>
      <c r="Q2340" s="37">
        <v>9260.01</v>
      </c>
      <c r="R2340" s="37">
        <v>9260.01</v>
      </c>
      <c r="S2340" s="37">
        <v>9260.01</v>
      </c>
      <c r="T2340" s="124"/>
    </row>
    <row r="2341" spans="2:20">
      <c r="B2341" s="6">
        <v>1964</v>
      </c>
      <c r="C2341" s="37">
        <v>9560.9</v>
      </c>
      <c r="D2341" s="37">
        <v>9560.9</v>
      </c>
      <c r="E2341" s="37">
        <v>9560.9</v>
      </c>
      <c r="F2341" s="37">
        <v>9560.9</v>
      </c>
      <c r="G2341" s="37">
        <v>9560.9</v>
      </c>
      <c r="H2341" s="37">
        <v>9560.9</v>
      </c>
      <c r="I2341" s="37">
        <v>9560.9</v>
      </c>
      <c r="J2341" s="37">
        <v>9560.9</v>
      </c>
      <c r="K2341" s="37">
        <v>18058.77</v>
      </c>
      <c r="L2341" s="37">
        <v>18058.77</v>
      </c>
      <c r="M2341" s="37">
        <v>14891.83</v>
      </c>
      <c r="N2341" s="37">
        <v>14891.83</v>
      </c>
      <c r="O2341" s="37">
        <v>14891.83</v>
      </c>
      <c r="P2341" s="37">
        <v>14891.83</v>
      </c>
      <c r="Q2341" s="37">
        <v>14891.83</v>
      </c>
      <c r="R2341" s="37">
        <v>14891.83</v>
      </c>
      <c r="S2341" s="37">
        <v>14891.83</v>
      </c>
      <c r="T2341" s="124"/>
    </row>
    <row r="2342" spans="2:20">
      <c r="B2342" s="6">
        <v>1963</v>
      </c>
      <c r="C2342" s="37">
        <v>14513.529999999999</v>
      </c>
      <c r="D2342" s="37">
        <v>14513.529999999999</v>
      </c>
      <c r="E2342" s="37">
        <v>14513.529999999999</v>
      </c>
      <c r="F2342" s="37">
        <v>14513.529999999999</v>
      </c>
      <c r="G2342" s="37">
        <v>14513.529999999999</v>
      </c>
      <c r="H2342" s="37">
        <v>14513.529999999999</v>
      </c>
      <c r="I2342" s="37">
        <v>14513.529999999999</v>
      </c>
      <c r="J2342" s="37">
        <v>14513.529999999999</v>
      </c>
      <c r="K2342" s="37">
        <v>14548.3</v>
      </c>
      <c r="L2342" s="37">
        <v>14548.3</v>
      </c>
      <c r="M2342" s="37">
        <v>14548.3</v>
      </c>
      <c r="N2342" s="37">
        <v>14548.3</v>
      </c>
      <c r="O2342" s="37">
        <v>14548.3</v>
      </c>
      <c r="P2342" s="37">
        <v>14548.3</v>
      </c>
      <c r="Q2342" s="37">
        <v>14548.3</v>
      </c>
      <c r="R2342" s="37">
        <v>14548.3</v>
      </c>
      <c r="S2342" s="37">
        <v>14548.3</v>
      </c>
      <c r="T2342" s="124"/>
    </row>
    <row r="2343" spans="2:20">
      <c r="B2343" s="6">
        <v>1962</v>
      </c>
      <c r="C2343" s="37">
        <v>1721.52</v>
      </c>
      <c r="D2343" s="37">
        <v>1721.52</v>
      </c>
      <c r="E2343" s="37">
        <v>1721.52</v>
      </c>
      <c r="F2343" s="37">
        <v>1721.52</v>
      </c>
      <c r="G2343" s="37">
        <v>1721.52</v>
      </c>
      <c r="H2343" s="37">
        <v>1721.52</v>
      </c>
      <c r="I2343" s="37">
        <v>1721.52</v>
      </c>
      <c r="J2343" s="37">
        <v>1721.52</v>
      </c>
      <c r="K2343" s="37">
        <v>5600.63</v>
      </c>
      <c r="L2343" s="37">
        <v>5600.63</v>
      </c>
      <c r="M2343" s="37">
        <v>5600.63</v>
      </c>
      <c r="N2343" s="37">
        <v>5600.63</v>
      </c>
      <c r="O2343" s="37">
        <v>5600.63</v>
      </c>
      <c r="P2343" s="37">
        <v>5600.63</v>
      </c>
      <c r="Q2343" s="37">
        <v>5600.63</v>
      </c>
      <c r="R2343" s="37">
        <v>5600.63</v>
      </c>
      <c r="S2343" s="37">
        <v>5600.63</v>
      </c>
      <c r="T2343" s="124"/>
    </row>
    <row r="2344" spans="2:20">
      <c r="B2344" s="6">
        <v>1961</v>
      </c>
      <c r="C2344" s="37">
        <v>13595.76</v>
      </c>
      <c r="D2344" s="37">
        <v>13595.76</v>
      </c>
      <c r="E2344" s="37">
        <v>13595.76</v>
      </c>
      <c r="F2344" s="37">
        <v>13595.76</v>
      </c>
      <c r="G2344" s="37">
        <v>13595.76</v>
      </c>
      <c r="H2344" s="37">
        <v>13595.76</v>
      </c>
      <c r="I2344" s="37">
        <v>13595.76</v>
      </c>
      <c r="J2344" s="37">
        <v>13595.76</v>
      </c>
      <c r="K2344" s="37">
        <v>13595.76</v>
      </c>
      <c r="L2344" s="37">
        <v>13595.76</v>
      </c>
      <c r="M2344" s="37">
        <v>13595.76</v>
      </c>
      <c r="N2344" s="37">
        <v>13595.76</v>
      </c>
      <c r="O2344" s="37">
        <v>13595.76</v>
      </c>
      <c r="P2344" s="37">
        <v>13595.76</v>
      </c>
      <c r="Q2344" s="37">
        <v>13595.76</v>
      </c>
      <c r="R2344" s="37">
        <v>13595.76</v>
      </c>
      <c r="S2344" s="37">
        <v>13595.76</v>
      </c>
      <c r="T2344" s="124"/>
    </row>
    <row r="2345" spans="2:20">
      <c r="B2345" s="6">
        <v>1960</v>
      </c>
      <c r="C2345" s="37">
        <v>4379.9799999999996</v>
      </c>
      <c r="D2345" s="37">
        <v>4379.9799999999996</v>
      </c>
      <c r="E2345" s="37">
        <v>4379.9799999999996</v>
      </c>
      <c r="F2345" s="37">
        <v>4379.9799999999996</v>
      </c>
      <c r="G2345" s="37">
        <v>4379.9799999999996</v>
      </c>
      <c r="H2345" s="37">
        <v>4379.9799999999996</v>
      </c>
      <c r="I2345" s="37">
        <v>4379.9799999999996</v>
      </c>
      <c r="J2345" s="37">
        <v>4379.9799999999996</v>
      </c>
      <c r="K2345" s="37">
        <v>4379.9799999999996</v>
      </c>
      <c r="L2345" s="37">
        <v>4379.9799999999996</v>
      </c>
      <c r="M2345" s="37">
        <v>4379.9799999999996</v>
      </c>
      <c r="N2345" s="37">
        <v>4379.9799999999996</v>
      </c>
      <c r="O2345" s="37">
        <v>4379.9799999999996</v>
      </c>
      <c r="P2345" s="37">
        <v>4379.9799999999996</v>
      </c>
      <c r="Q2345" s="37">
        <v>4379.9799999999996</v>
      </c>
      <c r="R2345" s="37">
        <v>4379.9799999999996</v>
      </c>
      <c r="S2345" s="37">
        <v>4379.9799999999996</v>
      </c>
      <c r="T2345" s="124"/>
    </row>
    <row r="2346" spans="2:20">
      <c r="B2346" s="6">
        <v>1959</v>
      </c>
      <c r="C2346" s="37">
        <v>25600.39</v>
      </c>
      <c r="D2346" s="37">
        <v>25600.39</v>
      </c>
      <c r="E2346" s="37">
        <v>25600.39</v>
      </c>
      <c r="F2346" s="37">
        <v>25600.39</v>
      </c>
      <c r="G2346" s="37">
        <v>25600.39</v>
      </c>
      <c r="H2346" s="37">
        <v>25600.39</v>
      </c>
      <c r="I2346" s="37">
        <v>25600.39</v>
      </c>
      <c r="J2346" s="37">
        <v>25600.39</v>
      </c>
      <c r="K2346" s="37">
        <v>25723.75</v>
      </c>
      <c r="L2346" s="37">
        <v>25723.75</v>
      </c>
      <c r="M2346" s="37">
        <v>25723.75</v>
      </c>
      <c r="N2346" s="37">
        <v>25723.75</v>
      </c>
      <c r="O2346" s="37">
        <v>25723.75</v>
      </c>
      <c r="P2346" s="37">
        <v>25723.75</v>
      </c>
      <c r="Q2346" s="37">
        <v>25723.75</v>
      </c>
      <c r="R2346" s="37">
        <v>25723.75</v>
      </c>
      <c r="S2346" s="37">
        <v>25723.75</v>
      </c>
      <c r="T2346" s="124"/>
    </row>
    <row r="2347" spans="2:20">
      <c r="B2347" s="6">
        <v>1958</v>
      </c>
      <c r="C2347" s="37">
        <v>0</v>
      </c>
      <c r="D2347" s="37">
        <v>0</v>
      </c>
      <c r="E2347" s="37">
        <v>0</v>
      </c>
      <c r="F2347" s="37">
        <v>0</v>
      </c>
      <c r="G2347" s="37">
        <v>0</v>
      </c>
      <c r="H2347" s="37">
        <v>0</v>
      </c>
      <c r="I2347" s="37">
        <v>0</v>
      </c>
      <c r="J2347" s="37">
        <v>0</v>
      </c>
      <c r="K2347" s="37">
        <v>10679.54</v>
      </c>
      <c r="L2347" s="37">
        <v>10679.54</v>
      </c>
      <c r="M2347" s="37">
        <v>10679.54</v>
      </c>
      <c r="N2347" s="37">
        <v>10679.54</v>
      </c>
      <c r="O2347" s="37">
        <v>10679.54</v>
      </c>
      <c r="P2347" s="37">
        <v>10679.54</v>
      </c>
      <c r="Q2347" s="37">
        <v>10679.54</v>
      </c>
      <c r="R2347" s="37">
        <v>10679.54</v>
      </c>
      <c r="S2347" s="37">
        <v>10679.54</v>
      </c>
      <c r="T2347" s="124"/>
    </row>
    <row r="2348" spans="2:20">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c r="T2348" s="124"/>
    </row>
    <row r="2349" spans="2:20">
      <c r="B2349" s="6">
        <v>1956</v>
      </c>
      <c r="C2349" s="37">
        <v>5552.12</v>
      </c>
      <c r="D2349" s="37">
        <v>5552.12</v>
      </c>
      <c r="E2349" s="37">
        <v>5552.12</v>
      </c>
      <c r="F2349" s="37">
        <v>5552.12</v>
      </c>
      <c r="G2349" s="37">
        <v>5552.12</v>
      </c>
      <c r="H2349" s="37">
        <v>5552.12</v>
      </c>
      <c r="I2349" s="37">
        <v>5552.12</v>
      </c>
      <c r="J2349" s="37">
        <v>5552.12</v>
      </c>
      <c r="K2349" s="37">
        <v>5552.12</v>
      </c>
      <c r="L2349" s="37">
        <v>5552.12</v>
      </c>
      <c r="M2349" s="37">
        <v>5552.12</v>
      </c>
      <c r="N2349" s="37">
        <v>5552.12</v>
      </c>
      <c r="O2349" s="37">
        <v>5552.12</v>
      </c>
      <c r="P2349" s="37">
        <v>5552.12</v>
      </c>
      <c r="Q2349" s="37">
        <v>5552.12</v>
      </c>
      <c r="R2349" s="37">
        <v>5552.12</v>
      </c>
      <c r="S2349" s="37">
        <v>5552.12</v>
      </c>
      <c r="T2349" s="124"/>
    </row>
    <row r="2350" spans="2:20">
      <c r="B2350" s="6">
        <v>1955</v>
      </c>
      <c r="C2350" s="37">
        <v>1068.0899999999999</v>
      </c>
      <c r="D2350" s="37">
        <v>1068.0899999999999</v>
      </c>
      <c r="E2350" s="37">
        <v>1068.0899999999999</v>
      </c>
      <c r="F2350" s="37">
        <v>1068.0899999999999</v>
      </c>
      <c r="G2350" s="37">
        <v>1068.0899999999999</v>
      </c>
      <c r="H2350" s="37">
        <v>1068.0899999999999</v>
      </c>
      <c r="I2350" s="37">
        <v>1068.0899999999999</v>
      </c>
      <c r="J2350" s="37">
        <v>1068.0899999999999</v>
      </c>
      <c r="K2350" s="37">
        <v>1068.0899999999999</v>
      </c>
      <c r="L2350" s="37">
        <v>1068.0899999999999</v>
      </c>
      <c r="M2350" s="37">
        <v>1068.0899999999999</v>
      </c>
      <c r="N2350" s="37">
        <v>1068.0899999999999</v>
      </c>
      <c r="O2350" s="37">
        <v>1068.0899999999999</v>
      </c>
      <c r="P2350" s="37">
        <v>1068.0899999999999</v>
      </c>
      <c r="Q2350" s="37">
        <v>1068.0899999999999</v>
      </c>
      <c r="R2350" s="37">
        <v>1068.0899999999999</v>
      </c>
      <c r="S2350" s="37">
        <v>1068.0899999999999</v>
      </c>
      <c r="T2350" s="124"/>
    </row>
    <row r="2351" spans="2:20">
      <c r="B2351" s="6">
        <v>1954</v>
      </c>
      <c r="C2351" s="37">
        <v>0</v>
      </c>
      <c r="D2351" s="37">
        <v>0</v>
      </c>
      <c r="E2351" s="37">
        <v>0</v>
      </c>
      <c r="F2351" s="37">
        <v>0</v>
      </c>
      <c r="G2351" s="37">
        <v>0</v>
      </c>
      <c r="H2351" s="37">
        <v>0</v>
      </c>
      <c r="I2351" s="37">
        <v>0</v>
      </c>
      <c r="J2351" s="37">
        <v>0</v>
      </c>
      <c r="K2351" s="37">
        <v>3941.14</v>
      </c>
      <c r="L2351" s="37">
        <v>3941.14</v>
      </c>
      <c r="M2351" s="37">
        <v>3941.14</v>
      </c>
      <c r="N2351" s="37">
        <v>3941.14</v>
      </c>
      <c r="O2351" s="37">
        <v>3941.14</v>
      </c>
      <c r="P2351" s="37">
        <f>3941.14-3941.14</f>
        <v>0</v>
      </c>
      <c r="Q2351" s="37">
        <v>0</v>
      </c>
      <c r="R2351" s="37">
        <v>0</v>
      </c>
      <c r="S2351" s="37">
        <v>0</v>
      </c>
      <c r="T2351" s="124"/>
    </row>
    <row r="2352" spans="2:20">
      <c r="B2352" s="6">
        <v>1953</v>
      </c>
      <c r="C2352" s="37"/>
      <c r="D2352" s="37"/>
      <c r="E2352" s="37"/>
      <c r="F2352" s="37"/>
      <c r="G2352" s="37"/>
      <c r="H2352" s="37"/>
      <c r="I2352" s="37"/>
      <c r="J2352" s="37"/>
      <c r="K2352" s="37"/>
      <c r="L2352" s="37"/>
      <c r="M2352" s="37"/>
      <c r="N2352" s="37"/>
      <c r="O2352" s="37"/>
      <c r="P2352" s="37"/>
      <c r="Q2352" s="37"/>
      <c r="R2352" s="37"/>
      <c r="S2352" s="37"/>
      <c r="T2352" s="124"/>
    </row>
    <row r="2353" spans="2:20">
      <c r="B2353" s="6">
        <v>1952</v>
      </c>
      <c r="C2353" s="37"/>
      <c r="D2353" s="37"/>
      <c r="E2353" s="37"/>
      <c r="F2353" s="37"/>
      <c r="G2353" s="37"/>
      <c r="H2353" s="37"/>
      <c r="I2353" s="37"/>
      <c r="J2353" s="37"/>
      <c r="K2353" s="37"/>
      <c r="L2353" s="37"/>
      <c r="M2353" s="37"/>
      <c r="N2353" s="37"/>
      <c r="O2353" s="37"/>
      <c r="P2353" s="37"/>
      <c r="Q2353" s="37"/>
      <c r="R2353" s="37"/>
      <c r="S2353" s="37"/>
      <c r="T2353" s="124"/>
    </row>
    <row r="2354" spans="2:20">
      <c r="B2354" s="6">
        <v>1951</v>
      </c>
      <c r="C2354" s="37"/>
      <c r="D2354" s="37"/>
      <c r="E2354" s="37"/>
      <c r="F2354" s="37"/>
      <c r="G2354" s="37"/>
      <c r="H2354" s="37"/>
      <c r="I2354" s="37"/>
      <c r="J2354" s="37"/>
      <c r="K2354" s="37"/>
      <c r="L2354" s="37"/>
      <c r="M2354" s="37"/>
      <c r="N2354" s="37"/>
      <c r="O2354" s="37"/>
      <c r="P2354" s="37"/>
      <c r="Q2354" s="37"/>
      <c r="R2354" s="37"/>
      <c r="S2354" s="37"/>
      <c r="T2354" s="124"/>
    </row>
    <row r="2355" spans="2:20">
      <c r="B2355" s="6">
        <v>1950</v>
      </c>
      <c r="C2355" s="37"/>
      <c r="D2355" s="37"/>
      <c r="E2355" s="37"/>
      <c r="F2355" s="37"/>
      <c r="G2355" s="37"/>
      <c r="H2355" s="37"/>
      <c r="I2355" s="37"/>
      <c r="J2355" s="37"/>
      <c r="K2355" s="37"/>
      <c r="L2355" s="37"/>
      <c r="M2355" s="37"/>
      <c r="N2355" s="37"/>
      <c r="O2355" s="37"/>
      <c r="P2355" s="37"/>
      <c r="Q2355" s="37"/>
      <c r="R2355" s="37"/>
      <c r="S2355" s="37"/>
      <c r="T2355" s="124"/>
    </row>
    <row r="2356" spans="2:20">
      <c r="B2356" s="6">
        <v>1949</v>
      </c>
      <c r="C2356" s="37"/>
      <c r="D2356" s="37"/>
      <c r="E2356" s="37"/>
      <c r="F2356" s="37"/>
      <c r="G2356" s="37"/>
      <c r="H2356" s="37"/>
      <c r="I2356" s="37"/>
      <c r="J2356" s="37"/>
      <c r="K2356" s="37"/>
      <c r="L2356" s="37"/>
      <c r="M2356" s="37"/>
      <c r="N2356" s="37"/>
      <c r="O2356" s="37"/>
      <c r="P2356" s="37"/>
      <c r="Q2356" s="37"/>
      <c r="R2356" s="37"/>
      <c r="S2356" s="37"/>
      <c r="T2356" s="124"/>
    </row>
    <row r="2357" spans="2:20">
      <c r="B2357" s="6">
        <v>1948</v>
      </c>
      <c r="C2357" s="37"/>
      <c r="D2357" s="37"/>
      <c r="E2357" s="37"/>
      <c r="F2357" s="37"/>
      <c r="G2357" s="37"/>
      <c r="H2357" s="37"/>
      <c r="I2357" s="37"/>
      <c r="J2357" s="37"/>
      <c r="K2357" s="37"/>
      <c r="L2357" s="37"/>
      <c r="M2357" s="37"/>
      <c r="N2357" s="37"/>
      <c r="O2357" s="37"/>
      <c r="P2357" s="37"/>
      <c r="Q2357" s="37"/>
      <c r="R2357" s="37"/>
      <c r="S2357" s="37"/>
      <c r="T2357" s="124"/>
    </row>
    <row r="2358" spans="2:20">
      <c r="B2358" s="6">
        <v>1947</v>
      </c>
      <c r="C2358" s="37"/>
      <c r="D2358" s="37"/>
      <c r="E2358" s="37"/>
      <c r="F2358" s="37"/>
      <c r="G2358" s="37"/>
      <c r="H2358" s="37"/>
      <c r="I2358" s="37"/>
      <c r="J2358" s="37"/>
      <c r="K2358" s="37"/>
      <c r="L2358" s="37"/>
      <c r="M2358" s="37"/>
      <c r="N2358" s="37"/>
      <c r="O2358" s="37"/>
      <c r="P2358" s="37"/>
      <c r="Q2358" s="37"/>
      <c r="R2358" s="37"/>
      <c r="S2358" s="37"/>
      <c r="T2358" s="124"/>
    </row>
    <row r="2359" spans="2:20">
      <c r="B2359" s="6">
        <v>1946</v>
      </c>
      <c r="C2359" s="37"/>
      <c r="D2359" s="37"/>
      <c r="E2359" s="37"/>
      <c r="F2359" s="37"/>
      <c r="G2359" s="37"/>
      <c r="H2359" s="37"/>
      <c r="I2359" s="37"/>
      <c r="J2359" s="37"/>
      <c r="K2359" s="37"/>
      <c r="L2359" s="37"/>
      <c r="M2359" s="37"/>
      <c r="N2359" s="37"/>
      <c r="O2359" s="37"/>
      <c r="P2359" s="37"/>
      <c r="Q2359" s="37"/>
      <c r="R2359" s="37"/>
      <c r="S2359" s="37"/>
    </row>
    <row r="2360" spans="2:20">
      <c r="B2360" s="6">
        <v>1945</v>
      </c>
      <c r="C2360" s="37"/>
      <c r="D2360" s="37"/>
      <c r="E2360" s="37"/>
      <c r="F2360" s="37"/>
      <c r="G2360" s="37"/>
      <c r="H2360" s="37"/>
      <c r="I2360" s="37"/>
      <c r="J2360" s="37"/>
      <c r="K2360" s="37"/>
      <c r="L2360" s="37"/>
      <c r="M2360" s="37"/>
      <c r="N2360" s="37"/>
      <c r="O2360" s="37"/>
      <c r="P2360" s="37"/>
      <c r="Q2360" s="37"/>
      <c r="R2360" s="37"/>
      <c r="S2360" s="37"/>
    </row>
    <row r="2361" spans="2:20">
      <c r="B2361" s="6">
        <v>1944</v>
      </c>
      <c r="C2361" s="37"/>
      <c r="D2361" s="37"/>
      <c r="E2361" s="37"/>
      <c r="F2361" s="37"/>
      <c r="G2361" s="37"/>
      <c r="H2361" s="37"/>
      <c r="I2361" s="37"/>
      <c r="J2361" s="37"/>
      <c r="K2361" s="37"/>
      <c r="L2361" s="37"/>
      <c r="M2361" s="37"/>
      <c r="N2361" s="37"/>
      <c r="O2361" s="37"/>
      <c r="P2361" s="37"/>
      <c r="Q2361" s="37"/>
      <c r="R2361" s="37"/>
      <c r="S2361" s="37"/>
    </row>
    <row r="2362" spans="2:20">
      <c r="B2362" s="6">
        <v>1943</v>
      </c>
      <c r="C2362" s="37"/>
      <c r="D2362" s="37"/>
      <c r="E2362" s="37"/>
      <c r="F2362" s="37"/>
      <c r="G2362" s="37"/>
      <c r="H2362" s="37"/>
      <c r="I2362" s="37"/>
      <c r="J2362" s="37"/>
      <c r="K2362" s="37"/>
      <c r="L2362" s="37"/>
      <c r="M2362" s="37"/>
      <c r="N2362" s="37"/>
      <c r="O2362" s="37"/>
      <c r="P2362" s="37"/>
      <c r="Q2362" s="37"/>
      <c r="R2362" s="37"/>
      <c r="S2362" s="37"/>
    </row>
    <row r="2363" spans="2:20">
      <c r="B2363" s="6">
        <v>1942</v>
      </c>
      <c r="C2363" s="37"/>
      <c r="D2363" s="37"/>
      <c r="E2363" s="37"/>
      <c r="F2363" s="37"/>
      <c r="G2363" s="37"/>
      <c r="H2363" s="37"/>
      <c r="I2363" s="37"/>
      <c r="J2363" s="37"/>
      <c r="K2363" s="37"/>
      <c r="L2363" s="37"/>
      <c r="M2363" s="37"/>
      <c r="N2363" s="37"/>
      <c r="O2363" s="37"/>
      <c r="P2363" s="37"/>
      <c r="Q2363" s="37"/>
      <c r="R2363" s="37"/>
      <c r="S2363" s="37"/>
    </row>
    <row r="2364" spans="2:20">
      <c r="B2364" s="6">
        <v>1941</v>
      </c>
      <c r="C2364" s="37"/>
      <c r="D2364" s="37"/>
      <c r="E2364" s="37"/>
      <c r="F2364" s="37"/>
      <c r="G2364" s="37"/>
      <c r="H2364" s="37"/>
      <c r="I2364" s="37"/>
      <c r="J2364" s="37"/>
      <c r="K2364" s="37"/>
      <c r="L2364" s="37"/>
      <c r="M2364" s="37"/>
      <c r="N2364" s="37"/>
      <c r="O2364" s="37"/>
      <c r="P2364" s="37"/>
      <c r="Q2364" s="37"/>
      <c r="R2364" s="37"/>
      <c r="S2364" s="37"/>
    </row>
    <row r="2365" spans="2:20">
      <c r="B2365" s="6">
        <v>1940</v>
      </c>
      <c r="C2365" s="37"/>
      <c r="D2365" s="37"/>
      <c r="E2365" s="37"/>
      <c r="F2365" s="37"/>
      <c r="G2365" s="37"/>
      <c r="H2365" s="37"/>
      <c r="I2365" s="37"/>
      <c r="J2365" s="37"/>
      <c r="K2365" s="37"/>
      <c r="L2365" s="37"/>
      <c r="M2365" s="37"/>
      <c r="N2365" s="37"/>
      <c r="O2365" s="37"/>
      <c r="P2365" s="37"/>
      <c r="Q2365" s="37"/>
      <c r="R2365" s="37"/>
      <c r="S2365" s="37"/>
    </row>
    <row r="2366" spans="2:20">
      <c r="B2366" s="6">
        <v>1939</v>
      </c>
      <c r="C2366" s="37"/>
      <c r="D2366" s="37"/>
      <c r="E2366" s="37"/>
      <c r="F2366" s="37"/>
      <c r="G2366" s="37"/>
      <c r="H2366" s="37"/>
      <c r="I2366" s="37"/>
      <c r="J2366" s="37"/>
      <c r="K2366" s="37"/>
      <c r="L2366" s="37"/>
      <c r="M2366" s="37"/>
      <c r="N2366" s="37"/>
      <c r="O2366" s="37"/>
      <c r="P2366" s="37"/>
      <c r="Q2366" s="37"/>
      <c r="R2366" s="37"/>
      <c r="S2366" s="37"/>
    </row>
    <row r="2367" spans="2:20">
      <c r="B2367" s="6">
        <v>1938</v>
      </c>
      <c r="C2367" s="37"/>
      <c r="D2367" s="37"/>
      <c r="E2367" s="37"/>
      <c r="F2367" s="37"/>
      <c r="G2367" s="37"/>
      <c r="H2367" s="37"/>
      <c r="I2367" s="37"/>
      <c r="J2367" s="37"/>
      <c r="K2367" s="37"/>
      <c r="L2367" s="37"/>
      <c r="M2367" s="37"/>
      <c r="N2367" s="37"/>
      <c r="O2367" s="37"/>
      <c r="P2367" s="37"/>
      <c r="Q2367" s="37"/>
      <c r="R2367" s="37"/>
      <c r="S2367" s="37"/>
    </row>
    <row r="2368" spans="2:20">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204</v>
      </c>
      <c r="B2376" s="7" t="s">
        <v>180</v>
      </c>
      <c r="C2376" s="8">
        <f>SUM(C2299:C2375)</f>
        <v>7762493.8199999984</v>
      </c>
      <c r="D2376" s="8">
        <f>SUM(D2298:D2375)</f>
        <v>7708025.4699999988</v>
      </c>
      <c r="E2376" s="8">
        <f>SUM(E2297:E2375)</f>
        <v>8035776.1999999983</v>
      </c>
      <c r="F2376" s="8">
        <f>SUM(F2296:F2375)</f>
        <v>8038332.6599999992</v>
      </c>
      <c r="G2376" s="8">
        <f>SUM(G2295:G2375)</f>
        <v>8039797.2799999984</v>
      </c>
      <c r="H2376" s="8">
        <f>SUM(H2289:H2375)</f>
        <v>8025682.3499999987</v>
      </c>
      <c r="I2376" s="8">
        <f>SUM(I2289:I2375)</f>
        <v>8164462.4299999978</v>
      </c>
      <c r="J2376" s="8">
        <f t="shared" ref="J2376" si="68">SUM(J2289:J2375)</f>
        <v>8496520.8499999978</v>
      </c>
      <c r="K2376" s="8">
        <f>SUM(K2289:K2375)</f>
        <v>8928541.1699999999</v>
      </c>
      <c r="L2376" s="8">
        <f t="shared" ref="L2376" si="69">SUM(L2289:L2375)</f>
        <v>8992169.3499999996</v>
      </c>
      <c r="M2376" s="8">
        <f>SUM(M2289:M2375)</f>
        <v>9243591.8100000005</v>
      </c>
      <c r="N2376" s="11">
        <f>SUM(N2284:N2375)</f>
        <v>9395553.6599999983</v>
      </c>
      <c r="O2376" s="11">
        <f>SUM(O2284:O2375)</f>
        <v>9333144.1400000006</v>
      </c>
      <c r="P2376" s="11">
        <f>SUM(P2284:P2375)</f>
        <v>9948023.4599999972</v>
      </c>
      <c r="Q2376" s="11">
        <f>SUM(Q2284:Q2375)</f>
        <v>10080553.459999997</v>
      </c>
      <c r="R2376" s="11">
        <f>SUM(R2283:R2375)</f>
        <v>10556979.109999999</v>
      </c>
      <c r="S2376" s="11">
        <f>SUM(S2283:S2375)</f>
        <v>10834876.760000002</v>
      </c>
    </row>
    <row r="2377" spans="1:19">
      <c r="A2377" s="75"/>
      <c r="B2377" s="7"/>
      <c r="C2377" s="8"/>
      <c r="D2377" s="8"/>
      <c r="E2377" s="8"/>
      <c r="F2377" s="8"/>
      <c r="G2377" s="8"/>
      <c r="H2377" s="8"/>
      <c r="I2377" s="8"/>
      <c r="J2377" s="8"/>
      <c r="K2377" s="8"/>
      <c r="L2377" s="8"/>
      <c r="M2377" s="10"/>
    </row>
    <row r="2378" spans="1:19">
      <c r="A2378" s="76" t="s">
        <v>205</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70">SUM(J2384:J2470)</f>
        <v>0</v>
      </c>
      <c r="K2471" s="8">
        <f>SUM(K2384:K2470)</f>
        <v>0</v>
      </c>
      <c r="L2471" s="8">
        <f t="shared" ref="L2471" si="71">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206</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206</v>
      </c>
      <c r="B2566" s="7" t="s">
        <v>180</v>
      </c>
      <c r="C2566" s="8">
        <f>SUM(C2489:C2565)</f>
        <v>0</v>
      </c>
      <c r="D2566" s="8">
        <f>SUM(D2488:D2565)</f>
        <v>0</v>
      </c>
      <c r="E2566" s="8">
        <f>SUM(E2487:E2565)</f>
        <v>0</v>
      </c>
      <c r="F2566" s="8">
        <f>SUM(F2486:F2565)</f>
        <v>0</v>
      </c>
      <c r="G2566" s="8">
        <f>SUM(G2485:G2565)</f>
        <v>0</v>
      </c>
      <c r="H2566" s="8">
        <f>SUM(H2479:H2565)</f>
        <v>0</v>
      </c>
      <c r="I2566" s="8">
        <f>SUM(I2479:I2565)</f>
        <v>0</v>
      </c>
      <c r="J2566" s="8">
        <f t="shared" ref="J2566" si="72">SUM(J2479:J2565)</f>
        <v>0</v>
      </c>
      <c r="K2566" s="8">
        <f>SUM(K2479:K2565)</f>
        <v>0</v>
      </c>
      <c r="L2566" s="8">
        <f t="shared" ref="L2566" si="73">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207</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207</v>
      </c>
      <c r="B2661" s="7" t="s">
        <v>180</v>
      </c>
      <c r="C2661" s="8">
        <f>SUM(C2584:C2660)</f>
        <v>0</v>
      </c>
      <c r="D2661" s="8">
        <f>SUM(D2583:D2660)</f>
        <v>0</v>
      </c>
      <c r="E2661" s="8">
        <f>SUM(E2582:E2660)</f>
        <v>0</v>
      </c>
      <c r="F2661" s="8">
        <f>SUM(F2581:F2660)</f>
        <v>0</v>
      </c>
      <c r="G2661" s="8">
        <f>SUM(G2580:G2660)</f>
        <v>0</v>
      </c>
      <c r="H2661" s="8">
        <f>SUM(H2574:H2660)</f>
        <v>0</v>
      </c>
      <c r="I2661" s="8">
        <f>SUM(I2574:I2660)</f>
        <v>0</v>
      </c>
      <c r="J2661" s="8">
        <f t="shared" ref="J2661" si="74">SUM(J2574:J2660)</f>
        <v>0</v>
      </c>
      <c r="K2661" s="8">
        <f>SUM(K2574:K2660)</f>
        <v>0</v>
      </c>
      <c r="L2661" s="8">
        <f t="shared" ref="L2661" si="75">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208</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76">SUM(J2669:J2755)</f>
        <v>0</v>
      </c>
      <c r="K2756" s="8">
        <f>SUM(K2669:K2755)</f>
        <v>0</v>
      </c>
      <c r="L2756" s="8">
        <f t="shared" ref="L2756" si="77">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209</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209</v>
      </c>
      <c r="B2851" s="7" t="s">
        <v>180</v>
      </c>
      <c r="C2851" s="8">
        <f>SUM(C2774:C2850)</f>
        <v>0</v>
      </c>
      <c r="D2851" s="8">
        <f>SUM(D2773:D2850)</f>
        <v>0</v>
      </c>
      <c r="E2851" s="8">
        <f>SUM(E2772:E2850)</f>
        <v>0</v>
      </c>
      <c r="F2851" s="8">
        <f>SUM(F2771:F2850)</f>
        <v>0</v>
      </c>
      <c r="G2851" s="8">
        <f>SUM(G2770:G2850)</f>
        <v>0</v>
      </c>
      <c r="H2851" s="8">
        <f>SUM(H2764:H2850)</f>
        <v>0</v>
      </c>
      <c r="I2851" s="8">
        <f>SUM(I2764:I2850)</f>
        <v>0</v>
      </c>
      <c r="J2851" s="8">
        <f t="shared" ref="J2851" si="78">SUM(J2764:J2850)</f>
        <v>0</v>
      </c>
      <c r="K2851" s="8">
        <f>SUM(K2764:K2850)</f>
        <v>0</v>
      </c>
      <c r="L2851" s="8">
        <f t="shared" ref="L2851" si="79">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210</v>
      </c>
      <c r="B2853" s="6">
        <v>2022</v>
      </c>
      <c r="C2853" s="36"/>
      <c r="D2853" s="36"/>
      <c r="E2853" s="36"/>
      <c r="F2853" s="36"/>
      <c r="G2853" s="36"/>
      <c r="H2853" s="36"/>
      <c r="I2853" s="36"/>
      <c r="J2853" s="36"/>
      <c r="K2853" s="36"/>
      <c r="L2853" s="36"/>
      <c r="M2853" s="36"/>
      <c r="N2853" s="36"/>
      <c r="O2853" s="36"/>
      <c r="P2853" s="36"/>
      <c r="Q2853" s="36"/>
      <c r="R2853" s="73"/>
      <c r="S2853" s="37">
        <v>77480.649999999994</v>
      </c>
    </row>
    <row r="2854" spans="1:19">
      <c r="A2854" s="38"/>
      <c r="B2854" s="6">
        <v>2021</v>
      </c>
      <c r="C2854" s="36"/>
      <c r="D2854" s="36"/>
      <c r="E2854" s="36"/>
      <c r="F2854" s="36"/>
      <c r="G2854" s="36"/>
      <c r="H2854" s="36"/>
      <c r="I2854" s="36"/>
      <c r="J2854" s="36"/>
      <c r="K2854" s="36"/>
      <c r="L2854" s="36"/>
      <c r="M2854" s="36"/>
      <c r="N2854" s="36"/>
      <c r="O2854" s="36"/>
      <c r="P2854" s="36"/>
      <c r="Q2854" s="36"/>
      <c r="R2854" s="37">
        <v>25969.67</v>
      </c>
      <c r="S2854" s="37">
        <v>25969.67</v>
      </c>
    </row>
    <row r="2855" spans="1:19">
      <c r="B2855" s="6">
        <v>2020</v>
      </c>
      <c r="C2855" s="36"/>
      <c r="D2855" s="36"/>
      <c r="E2855" s="36"/>
      <c r="F2855" s="36"/>
      <c r="G2855" s="36"/>
      <c r="H2855" s="36"/>
      <c r="I2855" s="36"/>
      <c r="J2855" s="36"/>
      <c r="K2855" s="36"/>
      <c r="L2855" s="36"/>
      <c r="M2855" s="36"/>
      <c r="N2855" s="36"/>
      <c r="O2855" s="36"/>
      <c r="P2855" s="36"/>
      <c r="Q2855" s="37">
        <v>384771.02</v>
      </c>
      <c r="R2855" s="37">
        <v>384771.01999999996</v>
      </c>
      <c r="S2855" s="37">
        <v>384771.01999999996</v>
      </c>
    </row>
    <row r="2856" spans="1:19">
      <c r="A2856" s="40"/>
      <c r="B2856" s="6">
        <v>2019</v>
      </c>
      <c r="C2856" s="36"/>
      <c r="D2856" s="36"/>
      <c r="E2856" s="36"/>
      <c r="F2856" s="36"/>
      <c r="G2856" s="36"/>
      <c r="H2856" s="36"/>
      <c r="I2856" s="36"/>
      <c r="J2856" s="36"/>
      <c r="K2856" s="36"/>
      <c r="L2856" s="36"/>
      <c r="M2856" s="36"/>
      <c r="N2856" s="36"/>
      <c r="O2856" s="36"/>
      <c r="P2856" s="37">
        <v>441977.42</v>
      </c>
      <c r="Q2856" s="37">
        <v>441977.42</v>
      </c>
      <c r="R2856" s="37">
        <v>441977.42</v>
      </c>
      <c r="S2856" s="37">
        <v>441977.42</v>
      </c>
    </row>
    <row r="2857" spans="1:19">
      <c r="A2857" s="40"/>
      <c r="B2857" s="6">
        <v>2018</v>
      </c>
      <c r="C2857" s="36"/>
      <c r="D2857" s="36"/>
      <c r="E2857" s="36"/>
      <c r="F2857" s="36"/>
      <c r="G2857" s="36"/>
      <c r="H2857" s="36"/>
      <c r="I2857" s="36"/>
      <c r="J2857" s="36"/>
      <c r="K2857" s="36"/>
      <c r="L2857" s="36"/>
      <c r="M2857" s="36"/>
      <c r="N2857" s="36"/>
      <c r="O2857" s="37">
        <v>95936.2</v>
      </c>
      <c r="P2857" s="37">
        <v>95936.2</v>
      </c>
      <c r="Q2857" s="37">
        <v>95936.2</v>
      </c>
      <c r="R2857" s="37">
        <v>95936.2</v>
      </c>
      <c r="S2857" s="37">
        <v>95936.2</v>
      </c>
    </row>
    <row r="2858" spans="1:19">
      <c r="A2858" s="40"/>
      <c r="B2858" s="6">
        <v>2017</v>
      </c>
      <c r="C2858" s="36"/>
      <c r="D2858" s="36"/>
      <c r="E2858" s="36"/>
      <c r="F2858" s="36"/>
      <c r="G2858" s="36"/>
      <c r="H2858" s="36"/>
      <c r="I2858" s="36"/>
      <c r="J2858" s="36"/>
      <c r="K2858" s="36"/>
      <c r="L2858" s="36"/>
      <c r="M2858" s="36"/>
      <c r="N2858" s="37">
        <v>184329.44</v>
      </c>
      <c r="O2858" s="37">
        <v>184329.44</v>
      </c>
      <c r="P2858" s="37">
        <v>184329.44</v>
      </c>
      <c r="Q2858" s="37">
        <v>184329.44</v>
      </c>
      <c r="R2858" s="37">
        <v>184329.44</v>
      </c>
      <c r="S2858" s="37">
        <v>184329.44</v>
      </c>
    </row>
    <row r="2859" spans="1:19">
      <c r="B2859" s="6">
        <v>2016</v>
      </c>
      <c r="C2859" s="36"/>
      <c r="D2859" s="36"/>
      <c r="E2859" s="36"/>
      <c r="F2859" s="36"/>
      <c r="G2859" s="36"/>
      <c r="H2859" s="36"/>
      <c r="I2859" s="36"/>
      <c r="J2859" s="36"/>
      <c r="K2859" s="36"/>
      <c r="L2859" s="36"/>
      <c r="M2859" s="37">
        <v>658568.30000000005</v>
      </c>
      <c r="N2859" s="37">
        <v>658568.30000000005</v>
      </c>
      <c r="O2859" s="37">
        <v>658568.30000000005</v>
      </c>
      <c r="P2859" s="37">
        <v>658568.30000000005</v>
      </c>
      <c r="Q2859" s="37">
        <v>658568.30000000005</v>
      </c>
      <c r="R2859" s="37">
        <v>658568.30000000005</v>
      </c>
      <c r="S2859" s="37">
        <v>658568.30000000005</v>
      </c>
    </row>
    <row r="2860" spans="1:19">
      <c r="B2860" s="6">
        <v>2015</v>
      </c>
      <c r="C2860" s="36"/>
      <c r="D2860" s="36"/>
      <c r="E2860" s="36"/>
      <c r="F2860" s="36"/>
      <c r="G2860" s="36"/>
      <c r="H2860" s="36"/>
      <c r="I2860" s="36"/>
      <c r="J2860" s="36"/>
      <c r="K2860" s="36"/>
      <c r="L2860" s="37">
        <v>227952.79</v>
      </c>
      <c r="M2860" s="37">
        <v>227952.79</v>
      </c>
      <c r="N2860" s="37">
        <v>227952.79</v>
      </c>
      <c r="O2860" s="37">
        <v>227952.79</v>
      </c>
      <c r="P2860" s="37">
        <v>227952.79</v>
      </c>
      <c r="Q2860" s="37">
        <v>227952.79</v>
      </c>
      <c r="R2860" s="37">
        <v>227952.79</v>
      </c>
      <c r="S2860" s="37">
        <v>227952.79</v>
      </c>
    </row>
    <row r="2861" spans="1:19">
      <c r="B2861" s="6">
        <v>2014</v>
      </c>
      <c r="C2861" s="36"/>
      <c r="D2861" s="36"/>
      <c r="E2861" s="36"/>
      <c r="F2861" s="36"/>
      <c r="G2861" s="36"/>
      <c r="H2861" s="36"/>
      <c r="I2861" s="36"/>
      <c r="J2861" s="36"/>
      <c r="K2861" s="37">
        <v>206977.4</v>
      </c>
      <c r="L2861" s="37">
        <v>206977.4</v>
      </c>
      <c r="M2861" s="37">
        <v>206977.4</v>
      </c>
      <c r="N2861" s="37">
        <v>206977.4</v>
      </c>
      <c r="O2861" s="37">
        <v>206977.4</v>
      </c>
      <c r="P2861" s="37">
        <v>206977.4</v>
      </c>
      <c r="Q2861" s="37">
        <v>206977.4</v>
      </c>
      <c r="R2861" s="37">
        <v>206977.4</v>
      </c>
      <c r="S2861" s="37">
        <v>206977.4</v>
      </c>
    </row>
    <row r="2862" spans="1:19">
      <c r="B2862" s="6">
        <v>2013</v>
      </c>
      <c r="C2862" s="36"/>
      <c r="D2862" s="36"/>
      <c r="E2862" s="36"/>
      <c r="F2862" s="36"/>
      <c r="G2862" s="36"/>
      <c r="H2862" s="36"/>
      <c r="I2862" s="36"/>
      <c r="J2862" s="37">
        <v>202794</v>
      </c>
      <c r="K2862" s="37">
        <v>202794</v>
      </c>
      <c r="L2862" s="37">
        <v>202794</v>
      </c>
      <c r="M2862" s="37">
        <v>202794</v>
      </c>
      <c r="N2862" s="37">
        <v>202794</v>
      </c>
      <c r="O2862" s="37">
        <v>202794</v>
      </c>
      <c r="P2862" s="37">
        <v>202794</v>
      </c>
      <c r="Q2862" s="37">
        <v>202794</v>
      </c>
      <c r="R2862" s="37">
        <v>202794</v>
      </c>
      <c r="S2862" s="37">
        <v>202794</v>
      </c>
    </row>
    <row r="2863" spans="1:19">
      <c r="B2863" s="6">
        <v>2012</v>
      </c>
      <c r="C2863" s="36"/>
      <c r="D2863" s="36"/>
      <c r="E2863" s="36"/>
      <c r="F2863" s="36"/>
      <c r="G2863" s="36"/>
      <c r="H2863" s="36"/>
      <c r="I2863" s="37">
        <v>542607.85</v>
      </c>
      <c r="J2863" s="37">
        <v>542607.85</v>
      </c>
      <c r="K2863" s="37">
        <v>542607.85</v>
      </c>
      <c r="L2863" s="37">
        <v>542607.85</v>
      </c>
      <c r="M2863" s="37">
        <v>542607.85</v>
      </c>
      <c r="N2863" s="37">
        <v>542607.85</v>
      </c>
      <c r="O2863" s="37">
        <v>542607.85</v>
      </c>
      <c r="P2863" s="37">
        <v>542607.85</v>
      </c>
      <c r="Q2863" s="37">
        <v>542607.85</v>
      </c>
      <c r="R2863" s="37">
        <v>542607.85</v>
      </c>
      <c r="S2863" s="37">
        <v>542607.85</v>
      </c>
    </row>
    <row r="2864" spans="1:19">
      <c r="B2864" s="6">
        <v>2011</v>
      </c>
      <c r="C2864" s="36"/>
      <c r="D2864" s="36"/>
      <c r="E2864" s="36"/>
      <c r="F2864" s="36"/>
      <c r="G2864" s="36"/>
      <c r="H2864" s="37">
        <v>473420.63</v>
      </c>
      <c r="I2864" s="37">
        <v>360186.4</v>
      </c>
      <c r="J2864" s="37">
        <v>360186.4</v>
      </c>
      <c r="K2864" s="37">
        <v>360186.4</v>
      </c>
      <c r="L2864" s="37">
        <v>360186.4</v>
      </c>
      <c r="M2864" s="37">
        <v>360186.4</v>
      </c>
      <c r="N2864" s="37">
        <v>360186.4</v>
      </c>
      <c r="O2864" s="37">
        <v>360186.4</v>
      </c>
      <c r="P2864" s="37">
        <v>360186.4</v>
      </c>
      <c r="Q2864" s="37">
        <v>360186.4</v>
      </c>
      <c r="R2864" s="37">
        <v>360186.4</v>
      </c>
      <c r="S2864" s="37">
        <v>360186.4</v>
      </c>
    </row>
    <row r="2865" spans="2:19">
      <c r="B2865" s="6">
        <v>2010</v>
      </c>
      <c r="C2865" s="36"/>
      <c r="D2865" s="36"/>
      <c r="E2865" s="36"/>
      <c r="F2865" s="36"/>
      <c r="G2865" s="37">
        <v>40674</v>
      </c>
      <c r="H2865" s="37">
        <v>40674</v>
      </c>
      <c r="I2865" s="37">
        <v>45932.78</v>
      </c>
      <c r="J2865" s="37">
        <v>45932.78</v>
      </c>
      <c r="K2865" s="37">
        <v>45932.78</v>
      </c>
      <c r="L2865" s="37">
        <v>45932.78</v>
      </c>
      <c r="M2865" s="37">
        <v>45932.78</v>
      </c>
      <c r="N2865" s="37">
        <v>45932.78</v>
      </c>
      <c r="O2865" s="37">
        <v>45932.78</v>
      </c>
      <c r="P2865" s="37">
        <v>45932.78</v>
      </c>
      <c r="Q2865" s="37">
        <v>45932.78</v>
      </c>
      <c r="R2865" s="37">
        <v>45932.78</v>
      </c>
      <c r="S2865" s="37">
        <v>45932.78</v>
      </c>
    </row>
    <row r="2866" spans="2:19">
      <c r="B2866" s="6">
        <v>2009</v>
      </c>
      <c r="C2866" s="36"/>
      <c r="D2866" s="36"/>
      <c r="E2866" s="36"/>
      <c r="F2866" s="37">
        <v>718210.77999999991</v>
      </c>
      <c r="G2866" s="37">
        <v>718210.77999999991</v>
      </c>
      <c r="H2866" s="37">
        <v>718210.77999999991</v>
      </c>
      <c r="I2866" s="37">
        <v>707608.82000000007</v>
      </c>
      <c r="J2866" s="37">
        <v>707608.82000000007</v>
      </c>
      <c r="K2866" s="37">
        <v>707608.82000000007</v>
      </c>
      <c r="L2866" s="37">
        <v>707608.82000000007</v>
      </c>
      <c r="M2866" s="37">
        <v>707608.82000000007</v>
      </c>
      <c r="N2866" s="37">
        <v>707608.82000000007</v>
      </c>
      <c r="O2866" s="37">
        <v>707608.82000000007</v>
      </c>
      <c r="P2866" s="37">
        <v>707608.82000000007</v>
      </c>
      <c r="Q2866" s="37">
        <v>707608.82000000007</v>
      </c>
      <c r="R2866" s="37">
        <v>707608.82000000007</v>
      </c>
      <c r="S2866" s="37">
        <v>707608.82000000007</v>
      </c>
    </row>
    <row r="2867" spans="2:19">
      <c r="B2867" s="6">
        <v>2008</v>
      </c>
      <c r="C2867" s="36"/>
      <c r="D2867" s="36"/>
      <c r="E2867" s="37">
        <v>113994</v>
      </c>
      <c r="F2867" s="37">
        <v>113994</v>
      </c>
      <c r="G2867" s="37">
        <v>113994</v>
      </c>
      <c r="H2867" s="37">
        <v>113994</v>
      </c>
      <c r="I2867" s="37">
        <v>113994</v>
      </c>
      <c r="J2867" s="37">
        <v>113994</v>
      </c>
      <c r="K2867" s="37">
        <v>113994</v>
      </c>
      <c r="L2867" s="37">
        <v>113994</v>
      </c>
      <c r="M2867" s="37">
        <v>113994</v>
      </c>
      <c r="N2867" s="37">
        <v>113994</v>
      </c>
      <c r="O2867" s="37">
        <v>113994</v>
      </c>
      <c r="P2867" s="37">
        <v>113994</v>
      </c>
      <c r="Q2867" s="37">
        <v>113994</v>
      </c>
      <c r="R2867" s="37">
        <v>113994</v>
      </c>
      <c r="S2867" s="37">
        <v>113994</v>
      </c>
    </row>
    <row r="2868" spans="2:19">
      <c r="B2868" s="6">
        <v>2007</v>
      </c>
      <c r="C2868" s="36"/>
      <c r="D2868" s="37">
        <v>118318.5</v>
      </c>
      <c r="E2868" s="37">
        <v>118318.5</v>
      </c>
      <c r="F2868" s="37">
        <v>118318.5</v>
      </c>
      <c r="G2868" s="37">
        <v>118318.5</v>
      </c>
      <c r="H2868" s="37">
        <v>118318.5</v>
      </c>
      <c r="I2868" s="37">
        <v>118318.5</v>
      </c>
      <c r="J2868" s="37">
        <v>118318.5</v>
      </c>
      <c r="K2868" s="37">
        <v>118318.5</v>
      </c>
      <c r="L2868" s="37">
        <v>118318.5</v>
      </c>
      <c r="M2868" s="37">
        <v>118318.5</v>
      </c>
      <c r="N2868" s="37">
        <v>118318.5</v>
      </c>
      <c r="O2868" s="37">
        <v>118318.5</v>
      </c>
      <c r="P2868" s="37">
        <v>118318.5</v>
      </c>
      <c r="Q2868" s="37">
        <v>118318.5</v>
      </c>
      <c r="R2868" s="37">
        <v>118318.5</v>
      </c>
      <c r="S2868" s="37">
        <v>118318.5</v>
      </c>
    </row>
    <row r="2869" spans="2:19">
      <c r="B2869" s="6">
        <v>2006</v>
      </c>
      <c r="C2869" s="37">
        <v>8580.09</v>
      </c>
      <c r="D2869" s="37">
        <v>8580.09</v>
      </c>
      <c r="E2869" s="37">
        <v>8580.09</v>
      </c>
      <c r="F2869" s="37">
        <v>8580.09</v>
      </c>
      <c r="G2869" s="37">
        <v>8580.09</v>
      </c>
      <c r="H2869" s="37">
        <v>8580.09</v>
      </c>
      <c r="I2869" s="37">
        <v>8580.09</v>
      </c>
      <c r="J2869" s="37">
        <v>8580.09</v>
      </c>
      <c r="K2869" s="37">
        <v>8580.09</v>
      </c>
      <c r="L2869" s="37">
        <v>8580.09</v>
      </c>
      <c r="M2869" s="37">
        <v>8580.09</v>
      </c>
      <c r="N2869" s="37">
        <v>8580.09</v>
      </c>
      <c r="O2869" s="37">
        <v>8580.09</v>
      </c>
      <c r="P2869" s="37">
        <v>8580.09</v>
      </c>
      <c r="Q2869" s="37">
        <v>8580.09</v>
      </c>
      <c r="R2869" s="37">
        <v>8580.09</v>
      </c>
      <c r="S2869" s="37">
        <v>8580.09</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129704.12000000001</v>
      </c>
      <c r="D2871" s="37">
        <v>129704.12000000001</v>
      </c>
      <c r="E2871" s="37">
        <v>129704.12000000001</v>
      </c>
      <c r="F2871" s="37">
        <v>129704.12000000001</v>
      </c>
      <c r="G2871" s="37">
        <v>129704.12000000001</v>
      </c>
      <c r="H2871" s="37">
        <v>129704.12000000001</v>
      </c>
      <c r="I2871" s="37">
        <v>129704.12000000001</v>
      </c>
      <c r="J2871" s="37">
        <v>129704.12000000001</v>
      </c>
      <c r="K2871" s="37">
        <v>129704.12000000001</v>
      </c>
      <c r="L2871" s="37">
        <v>129704.12000000001</v>
      </c>
      <c r="M2871" s="37">
        <v>129704.12000000001</v>
      </c>
      <c r="N2871" s="37">
        <v>129704.12000000001</v>
      </c>
      <c r="O2871" s="37">
        <v>129704.12000000001</v>
      </c>
      <c r="P2871" s="37">
        <v>129704.12000000001</v>
      </c>
      <c r="Q2871" s="37">
        <v>129704.12000000001</v>
      </c>
      <c r="R2871" s="37">
        <v>129704.12000000001</v>
      </c>
      <c r="S2871" s="37">
        <v>129704.12000000001</v>
      </c>
    </row>
    <row r="2872" spans="2:19">
      <c r="B2872" s="6">
        <v>2003</v>
      </c>
      <c r="C2872" s="37">
        <v>26599</v>
      </c>
      <c r="D2872" s="37">
        <v>26599</v>
      </c>
      <c r="E2872" s="37">
        <v>26599</v>
      </c>
      <c r="F2872" s="37">
        <v>26599</v>
      </c>
      <c r="G2872" s="37">
        <v>26599</v>
      </c>
      <c r="H2872" s="37">
        <v>26599</v>
      </c>
      <c r="I2872" s="37">
        <v>26599</v>
      </c>
      <c r="J2872" s="37">
        <v>26599</v>
      </c>
      <c r="K2872" s="37">
        <v>26599</v>
      </c>
      <c r="L2872" s="37">
        <v>26599</v>
      </c>
      <c r="M2872" s="37">
        <v>26599</v>
      </c>
      <c r="N2872" s="37">
        <v>26599</v>
      </c>
      <c r="O2872" s="37">
        <v>26599</v>
      </c>
      <c r="P2872" s="37">
        <v>26599</v>
      </c>
      <c r="Q2872" s="37">
        <v>26599</v>
      </c>
      <c r="R2872" s="37">
        <v>26599</v>
      </c>
      <c r="S2872" s="37">
        <v>26599</v>
      </c>
    </row>
    <row r="2873" spans="2:19">
      <c r="B2873" s="6">
        <v>2002</v>
      </c>
      <c r="C2873" s="37">
        <v>87112.890000000014</v>
      </c>
      <c r="D2873" s="37">
        <v>87112.890000000014</v>
      </c>
      <c r="E2873" s="37">
        <v>87112.890000000014</v>
      </c>
      <c r="F2873" s="37">
        <v>87112.890000000014</v>
      </c>
      <c r="G2873" s="37">
        <v>87112.890000000014</v>
      </c>
      <c r="H2873" s="37">
        <v>87112.890000000014</v>
      </c>
      <c r="I2873" s="37">
        <v>87112.890000000014</v>
      </c>
      <c r="J2873" s="37">
        <v>87112.890000000014</v>
      </c>
      <c r="K2873" s="37">
        <v>87112.890000000014</v>
      </c>
      <c r="L2873" s="37">
        <v>87112.890000000014</v>
      </c>
      <c r="M2873" s="37">
        <v>87112.890000000014</v>
      </c>
      <c r="N2873" s="37">
        <v>87112.890000000014</v>
      </c>
      <c r="O2873" s="37">
        <v>87112.890000000014</v>
      </c>
      <c r="P2873" s="37">
        <v>87112.890000000014</v>
      </c>
      <c r="Q2873" s="37">
        <v>87112.890000000014</v>
      </c>
      <c r="R2873" s="37">
        <v>87112.890000000014</v>
      </c>
      <c r="S2873" s="37">
        <v>87112.890000000014</v>
      </c>
    </row>
    <row r="2874" spans="2:19">
      <c r="B2874" s="6">
        <v>2001</v>
      </c>
      <c r="C2874" s="37">
        <v>122010.46999999997</v>
      </c>
      <c r="D2874" s="37">
        <v>122010.46999999997</v>
      </c>
      <c r="E2874" s="37">
        <v>122010.46999999997</v>
      </c>
      <c r="F2874" s="37">
        <v>122010.46999999997</v>
      </c>
      <c r="G2874" s="37">
        <v>122010.46999999997</v>
      </c>
      <c r="H2874" s="37">
        <v>122010.46999999997</v>
      </c>
      <c r="I2874" s="37">
        <v>122010.46999999997</v>
      </c>
      <c r="J2874" s="37">
        <v>122010.46999999997</v>
      </c>
      <c r="K2874" s="37">
        <v>122010.46999999997</v>
      </c>
      <c r="L2874" s="37">
        <v>122010.46999999997</v>
      </c>
      <c r="M2874" s="37">
        <v>122010.46999999997</v>
      </c>
      <c r="N2874" s="37">
        <v>122010.46999999997</v>
      </c>
      <c r="O2874" s="37">
        <v>122010.46999999997</v>
      </c>
      <c r="P2874" s="37">
        <v>122010.46999999997</v>
      </c>
      <c r="Q2874" s="37">
        <v>122010.46999999997</v>
      </c>
      <c r="R2874" s="37">
        <v>122010.46999999997</v>
      </c>
      <c r="S2874" s="37">
        <v>122010.46999999997</v>
      </c>
    </row>
    <row r="2875" spans="2:19">
      <c r="B2875" s="6">
        <v>2000</v>
      </c>
      <c r="C2875" s="37">
        <v>111024.79</v>
      </c>
      <c r="D2875" s="37">
        <v>111024.79</v>
      </c>
      <c r="E2875" s="37">
        <v>111024.79</v>
      </c>
      <c r="F2875" s="37">
        <v>111024.79</v>
      </c>
      <c r="G2875" s="37">
        <v>111024.79</v>
      </c>
      <c r="H2875" s="37">
        <v>111024.79</v>
      </c>
      <c r="I2875" s="37">
        <v>106244.32999999999</v>
      </c>
      <c r="J2875" s="37">
        <v>106244.32999999999</v>
      </c>
      <c r="K2875" s="37">
        <v>106244.32999999999</v>
      </c>
      <c r="L2875" s="37">
        <v>106244.32999999999</v>
      </c>
      <c r="M2875" s="37">
        <v>106244.32999999999</v>
      </c>
      <c r="N2875" s="37">
        <v>106244.32999999999</v>
      </c>
      <c r="O2875" s="37">
        <v>106244.32999999999</v>
      </c>
      <c r="P2875" s="37">
        <v>106244.32999999999</v>
      </c>
      <c r="Q2875" s="37">
        <v>106244.32999999999</v>
      </c>
      <c r="R2875" s="37">
        <v>106244.32999999999</v>
      </c>
      <c r="S2875" s="37">
        <v>106244.32999999999</v>
      </c>
    </row>
    <row r="2876" spans="2:19">
      <c r="B2876" s="6">
        <v>1999</v>
      </c>
      <c r="C2876" s="37">
        <v>291478.53000000003</v>
      </c>
      <c r="D2876" s="37">
        <v>291478.53000000003</v>
      </c>
      <c r="E2876" s="37">
        <v>291478.53000000003</v>
      </c>
      <c r="F2876" s="37">
        <v>291478.53000000003</v>
      </c>
      <c r="G2876" s="37">
        <v>291478.53000000003</v>
      </c>
      <c r="H2876" s="37">
        <v>291478.53000000003</v>
      </c>
      <c r="I2876" s="37">
        <v>291478.53000000003</v>
      </c>
      <c r="J2876" s="37">
        <v>291478.53000000003</v>
      </c>
      <c r="K2876" s="37">
        <v>291478.53000000003</v>
      </c>
      <c r="L2876" s="37">
        <v>291478.53000000003</v>
      </c>
      <c r="M2876" s="37">
        <v>291478.53000000003</v>
      </c>
      <c r="N2876" s="37">
        <v>291478.53000000003</v>
      </c>
      <c r="O2876" s="37">
        <v>291478.53000000003</v>
      </c>
      <c r="P2876" s="37">
        <v>291478.53000000003</v>
      </c>
      <c r="Q2876" s="37">
        <v>291478.53000000003</v>
      </c>
      <c r="R2876" s="37">
        <v>291478.53000000003</v>
      </c>
      <c r="S2876" s="37">
        <v>291478.53000000003</v>
      </c>
    </row>
    <row r="2877" spans="2:19">
      <c r="B2877" s="6">
        <v>1998</v>
      </c>
      <c r="C2877" s="37">
        <v>563640.56999999995</v>
      </c>
      <c r="D2877" s="37">
        <v>563640.56999999995</v>
      </c>
      <c r="E2877" s="37">
        <v>563640.56999999995</v>
      </c>
      <c r="F2877" s="37">
        <v>563640.56999999995</v>
      </c>
      <c r="G2877" s="37">
        <v>563640.56999999995</v>
      </c>
      <c r="H2877" s="37">
        <v>563640.56999999995</v>
      </c>
      <c r="I2877" s="37">
        <v>563640.56999999995</v>
      </c>
      <c r="J2877" s="37">
        <v>563640.56999999995</v>
      </c>
      <c r="K2877" s="37">
        <v>563640.56999999995</v>
      </c>
      <c r="L2877" s="37">
        <v>563640.56999999995</v>
      </c>
      <c r="M2877" s="37">
        <v>563640.56999999995</v>
      </c>
      <c r="N2877" s="37">
        <v>563640.56999999995</v>
      </c>
      <c r="O2877" s="37">
        <v>563640.56999999995</v>
      </c>
      <c r="P2877" s="37">
        <v>563640.56999999995</v>
      </c>
      <c r="Q2877" s="37">
        <v>563640.56999999995</v>
      </c>
      <c r="R2877" s="37">
        <v>563640.56999999995</v>
      </c>
      <c r="S2877" s="37">
        <v>563640.56999999995</v>
      </c>
    </row>
    <row r="2878" spans="2:19">
      <c r="B2878" s="6">
        <v>1997</v>
      </c>
      <c r="C2878" s="37">
        <v>316018.02999999997</v>
      </c>
      <c r="D2878" s="37">
        <v>316018.02999999997</v>
      </c>
      <c r="E2878" s="37">
        <v>316018.02999999997</v>
      </c>
      <c r="F2878" s="37">
        <v>316018.02999999997</v>
      </c>
      <c r="G2878" s="37">
        <v>316018.02999999997</v>
      </c>
      <c r="H2878" s="37">
        <v>306634.98000000004</v>
      </c>
      <c r="I2878" s="37">
        <v>306634.98000000004</v>
      </c>
      <c r="J2878" s="37">
        <v>306634.98000000004</v>
      </c>
      <c r="K2878" s="37">
        <v>306634.98000000004</v>
      </c>
      <c r="L2878" s="37">
        <v>306634.98000000004</v>
      </c>
      <c r="M2878" s="37">
        <v>306634.98000000004</v>
      </c>
      <c r="N2878" s="37">
        <v>306634.98000000004</v>
      </c>
      <c r="O2878" s="37">
        <v>306634.98000000004</v>
      </c>
      <c r="P2878" s="37">
        <v>306634.98000000004</v>
      </c>
      <c r="Q2878" s="37">
        <v>306634.98000000004</v>
      </c>
      <c r="R2878" s="37">
        <v>306634.98000000004</v>
      </c>
      <c r="S2878" s="37">
        <v>306634.98000000004</v>
      </c>
    </row>
    <row r="2879" spans="2:19">
      <c r="B2879" s="6">
        <v>1996</v>
      </c>
      <c r="C2879" s="37">
        <v>406148.13</v>
      </c>
      <c r="D2879" s="37">
        <v>406148.13</v>
      </c>
      <c r="E2879" s="37">
        <v>406148.13</v>
      </c>
      <c r="F2879" s="37">
        <v>406148.13</v>
      </c>
      <c r="G2879" s="37">
        <v>406148.13</v>
      </c>
      <c r="H2879" s="37">
        <v>406148.13</v>
      </c>
      <c r="I2879" s="37">
        <v>382930.16000000003</v>
      </c>
      <c r="J2879" s="37">
        <v>382930.16000000003</v>
      </c>
      <c r="K2879" s="37">
        <v>382930.16000000003</v>
      </c>
      <c r="L2879" s="37">
        <v>382930.16000000003</v>
      </c>
      <c r="M2879" s="37">
        <v>382930.16000000003</v>
      </c>
      <c r="N2879" s="37">
        <v>382930.16000000003</v>
      </c>
      <c r="O2879" s="37">
        <v>382930.16000000003</v>
      </c>
      <c r="P2879" s="37">
        <v>382930.16000000003</v>
      </c>
      <c r="Q2879" s="37">
        <v>382930.16000000003</v>
      </c>
      <c r="R2879" s="37">
        <v>382930.16000000003</v>
      </c>
      <c r="S2879" s="37">
        <v>382930.16000000003</v>
      </c>
    </row>
    <row r="2880" spans="2:19">
      <c r="B2880" s="6">
        <v>1995</v>
      </c>
      <c r="C2880" s="37">
        <v>339056.19</v>
      </c>
      <c r="D2880" s="37">
        <v>339056.19</v>
      </c>
      <c r="E2880" s="37">
        <v>339056.19</v>
      </c>
      <c r="F2880" s="37">
        <v>339056.19</v>
      </c>
      <c r="G2880" s="37">
        <v>339056.19</v>
      </c>
      <c r="H2880" s="37">
        <v>331151.62</v>
      </c>
      <c r="I2880" s="37">
        <v>329535.56</v>
      </c>
      <c r="J2880" s="37">
        <v>329535.56</v>
      </c>
      <c r="K2880" s="37">
        <v>329535.56</v>
      </c>
      <c r="L2880" s="37">
        <v>329535.56</v>
      </c>
      <c r="M2880" s="37">
        <v>329535.56</v>
      </c>
      <c r="N2880" s="37">
        <v>329535.56</v>
      </c>
      <c r="O2880" s="37">
        <v>329535.56</v>
      </c>
      <c r="P2880" s="37">
        <v>329535.56</v>
      </c>
      <c r="Q2880" s="37">
        <v>329535.56</v>
      </c>
      <c r="R2880" s="37">
        <v>329535.56</v>
      </c>
      <c r="S2880" s="37">
        <v>329535.56</v>
      </c>
    </row>
    <row r="2881" spans="2:19">
      <c r="B2881" s="6">
        <v>1994</v>
      </c>
      <c r="C2881" s="37">
        <v>561528.44999999995</v>
      </c>
      <c r="D2881" s="37">
        <v>561528.44999999995</v>
      </c>
      <c r="E2881" s="37">
        <v>561528.44999999995</v>
      </c>
      <c r="F2881" s="37">
        <v>561528.44999999995</v>
      </c>
      <c r="G2881" s="37">
        <v>561528.44999999995</v>
      </c>
      <c r="H2881" s="37">
        <v>561528.44999999995</v>
      </c>
      <c r="I2881" s="37">
        <v>420095.26</v>
      </c>
      <c r="J2881" s="37">
        <v>420095.26</v>
      </c>
      <c r="K2881" s="37">
        <v>420095.26</v>
      </c>
      <c r="L2881" s="37">
        <v>420095.26</v>
      </c>
      <c r="M2881" s="37">
        <v>420095.26</v>
      </c>
      <c r="N2881" s="37">
        <v>420095.26</v>
      </c>
      <c r="O2881" s="37">
        <v>420095.26</v>
      </c>
      <c r="P2881" s="37">
        <v>420095.26</v>
      </c>
      <c r="Q2881" s="37">
        <v>420095.26</v>
      </c>
      <c r="R2881" s="37">
        <v>420095.26</v>
      </c>
      <c r="S2881" s="37">
        <v>420095.26</v>
      </c>
    </row>
    <row r="2882" spans="2:19">
      <c r="B2882" s="6">
        <v>1993</v>
      </c>
      <c r="C2882" s="37">
        <v>620738.53</v>
      </c>
      <c r="D2882" s="37">
        <v>620738.53</v>
      </c>
      <c r="E2882" s="37">
        <v>620738.53</v>
      </c>
      <c r="F2882" s="37">
        <v>620738.53</v>
      </c>
      <c r="G2882" s="37">
        <v>620738.53</v>
      </c>
      <c r="H2882" s="37">
        <v>620738.53</v>
      </c>
      <c r="I2882" s="37">
        <v>498740.26</v>
      </c>
      <c r="J2882" s="37">
        <v>498740.26</v>
      </c>
      <c r="K2882" s="37">
        <v>498740.26</v>
      </c>
      <c r="L2882" s="37">
        <v>498740.26</v>
      </c>
      <c r="M2882" s="37">
        <v>498740.26</v>
      </c>
      <c r="N2882" s="37">
        <v>498740.26</v>
      </c>
      <c r="O2882" s="37">
        <v>498740.26</v>
      </c>
      <c r="P2882" s="37">
        <v>498740.26</v>
      </c>
      <c r="Q2882" s="37">
        <v>498740.26</v>
      </c>
      <c r="R2882" s="37">
        <v>498740.26</v>
      </c>
      <c r="S2882" s="37">
        <v>498740.26</v>
      </c>
    </row>
    <row r="2883" spans="2:19">
      <c r="B2883" s="6">
        <v>1992</v>
      </c>
      <c r="C2883" s="37">
        <v>932426.87999999989</v>
      </c>
      <c r="D2883" s="37">
        <v>932426.87999999989</v>
      </c>
      <c r="E2883" s="37">
        <v>932426.87999999989</v>
      </c>
      <c r="F2883" s="37">
        <v>932426.87999999989</v>
      </c>
      <c r="G2883" s="37">
        <v>932426.87999999989</v>
      </c>
      <c r="H2883" s="37">
        <v>868045.73999999987</v>
      </c>
      <c r="I2883" s="37">
        <v>636071.12999999989</v>
      </c>
      <c r="J2883" s="37">
        <v>636071.12999999989</v>
      </c>
      <c r="K2883" s="37">
        <v>636071.12999999989</v>
      </c>
      <c r="L2883" s="37">
        <v>636071.12999999989</v>
      </c>
      <c r="M2883" s="37">
        <v>636071.12999999989</v>
      </c>
      <c r="N2883" s="37">
        <v>636071.12999999989</v>
      </c>
      <c r="O2883" s="37">
        <v>636071.12999999989</v>
      </c>
      <c r="P2883" s="37">
        <v>636071.12999999989</v>
      </c>
      <c r="Q2883" s="37">
        <v>636071.12999999989</v>
      </c>
      <c r="R2883" s="37">
        <v>636071.12999999989</v>
      </c>
      <c r="S2883" s="37">
        <v>636071.12999999989</v>
      </c>
    </row>
    <row r="2884" spans="2:19">
      <c r="B2884" s="6">
        <v>1991</v>
      </c>
      <c r="C2884" s="37">
        <v>696264.52999999991</v>
      </c>
      <c r="D2884" s="37">
        <v>696264.52999999991</v>
      </c>
      <c r="E2884" s="37">
        <v>696264.52999999991</v>
      </c>
      <c r="F2884" s="37">
        <v>696264.52999999991</v>
      </c>
      <c r="G2884" s="37">
        <v>696264.52999999991</v>
      </c>
      <c r="H2884" s="37">
        <v>672154.44</v>
      </c>
      <c r="I2884" s="37">
        <v>494235.77000000008</v>
      </c>
      <c r="J2884" s="37">
        <v>494235.77000000008</v>
      </c>
      <c r="K2884" s="37">
        <v>494235.77000000008</v>
      </c>
      <c r="L2884" s="37">
        <v>494235.77000000008</v>
      </c>
      <c r="M2884" s="37">
        <v>494235.77000000008</v>
      </c>
      <c r="N2884" s="37">
        <v>494235.77000000008</v>
      </c>
      <c r="O2884" s="37">
        <v>494235.77000000008</v>
      </c>
      <c r="P2884" s="37">
        <v>494235.77000000008</v>
      </c>
      <c r="Q2884" s="37">
        <v>494235.77000000008</v>
      </c>
      <c r="R2884" s="37">
        <v>494235.77000000008</v>
      </c>
      <c r="S2884" s="37">
        <v>494235.77000000008</v>
      </c>
    </row>
    <row r="2885" spans="2:19">
      <c r="B2885" s="6">
        <v>1990</v>
      </c>
      <c r="C2885" s="37">
        <v>273296.18</v>
      </c>
      <c r="D2885" s="37">
        <v>273296.18</v>
      </c>
      <c r="E2885" s="37">
        <v>273296.18</v>
      </c>
      <c r="F2885" s="37">
        <v>273296.18</v>
      </c>
      <c r="G2885" s="37">
        <v>273296.18</v>
      </c>
      <c r="H2885" s="37">
        <v>242883.66</v>
      </c>
      <c r="I2885" s="37">
        <v>242883.66</v>
      </c>
      <c r="J2885" s="37">
        <v>242883.66</v>
      </c>
      <c r="K2885" s="37">
        <v>242883.66</v>
      </c>
      <c r="L2885" s="37">
        <v>242883.66</v>
      </c>
      <c r="M2885" s="37">
        <v>242883.66</v>
      </c>
      <c r="N2885" s="37">
        <v>242883.66</v>
      </c>
      <c r="O2885" s="37">
        <v>242883.66</v>
      </c>
      <c r="P2885" s="37">
        <v>242883.66</v>
      </c>
      <c r="Q2885" s="37">
        <v>242883.66</v>
      </c>
      <c r="R2885" s="37">
        <v>242883.66</v>
      </c>
      <c r="S2885" s="37">
        <v>242883.66</v>
      </c>
    </row>
    <row r="2886" spans="2:19">
      <c r="B2886" s="6">
        <v>1989</v>
      </c>
      <c r="C2886" s="37">
        <v>437228.36</v>
      </c>
      <c r="D2886" s="37">
        <v>437228.36</v>
      </c>
      <c r="E2886" s="37">
        <v>437228.36</v>
      </c>
      <c r="F2886" s="37">
        <v>437228.36</v>
      </c>
      <c r="G2886" s="37">
        <v>437228.36</v>
      </c>
      <c r="H2886" s="37">
        <v>376148.32</v>
      </c>
      <c r="I2886" s="37">
        <v>376148.32</v>
      </c>
      <c r="J2886" s="37">
        <v>376148.32</v>
      </c>
      <c r="K2886" s="37">
        <v>376148.32</v>
      </c>
      <c r="L2886" s="37">
        <v>376148.32</v>
      </c>
      <c r="M2886" s="37">
        <v>376148.32</v>
      </c>
      <c r="N2886" s="37">
        <v>376148.32</v>
      </c>
      <c r="O2886" s="37">
        <v>376148.32</v>
      </c>
      <c r="P2886" s="37">
        <v>376148.32</v>
      </c>
      <c r="Q2886" s="37">
        <v>376148.32</v>
      </c>
      <c r="R2886" s="37">
        <v>376148.32</v>
      </c>
      <c r="S2886" s="37">
        <v>376148.32</v>
      </c>
    </row>
    <row r="2887" spans="2:19">
      <c r="B2887" s="6">
        <v>1988</v>
      </c>
      <c r="C2887" s="37">
        <v>392653.31</v>
      </c>
      <c r="D2887" s="37">
        <v>392653.31</v>
      </c>
      <c r="E2887" s="37">
        <v>392653.31</v>
      </c>
      <c r="F2887" s="37">
        <v>392653.31</v>
      </c>
      <c r="G2887" s="37">
        <v>392653.31</v>
      </c>
      <c r="H2887" s="37">
        <v>234782.35</v>
      </c>
      <c r="I2887" s="37">
        <v>234782.35</v>
      </c>
      <c r="J2887" s="37">
        <v>234782.35</v>
      </c>
      <c r="K2887" s="37">
        <v>234782.35</v>
      </c>
      <c r="L2887" s="37">
        <v>234782.35</v>
      </c>
      <c r="M2887" s="37">
        <v>234782.35</v>
      </c>
      <c r="N2887" s="37">
        <v>234782.35</v>
      </c>
      <c r="O2887" s="37">
        <v>234782.35</v>
      </c>
      <c r="P2887" s="37">
        <v>234782.35</v>
      </c>
      <c r="Q2887" s="37">
        <v>234782.35</v>
      </c>
      <c r="R2887" s="37">
        <v>234782.35</v>
      </c>
      <c r="S2887" s="37">
        <v>234782.35</v>
      </c>
    </row>
    <row r="2888" spans="2:19">
      <c r="B2888" s="6">
        <v>1987</v>
      </c>
      <c r="C2888" s="37">
        <v>147416.69</v>
      </c>
      <c r="D2888" s="37">
        <v>147416.69</v>
      </c>
      <c r="E2888" s="37">
        <v>147416.69</v>
      </c>
      <c r="F2888" s="37">
        <v>147416.69</v>
      </c>
      <c r="G2888" s="37">
        <v>147416.69</v>
      </c>
      <c r="H2888" s="37">
        <v>147416.69</v>
      </c>
      <c r="I2888" s="37">
        <v>147416.69</v>
      </c>
      <c r="J2888" s="37">
        <v>147416.69</v>
      </c>
      <c r="K2888" s="37">
        <v>147416.69</v>
      </c>
      <c r="L2888" s="37">
        <v>147416.69</v>
      </c>
      <c r="M2888" s="37">
        <v>147416.69</v>
      </c>
      <c r="N2888" s="37">
        <v>147416.69</v>
      </c>
      <c r="O2888" s="37">
        <v>147416.69</v>
      </c>
      <c r="P2888" s="37">
        <v>147416.69</v>
      </c>
      <c r="Q2888" s="37">
        <v>147416.69</v>
      </c>
      <c r="R2888" s="37">
        <v>147416.69</v>
      </c>
      <c r="S2888" s="37">
        <v>147416.69</v>
      </c>
    </row>
    <row r="2889" spans="2:19">
      <c r="B2889" s="6">
        <v>1986</v>
      </c>
      <c r="C2889" s="37">
        <v>33085.19</v>
      </c>
      <c r="D2889" s="37">
        <v>33085.19</v>
      </c>
      <c r="E2889" s="37">
        <v>33085.19</v>
      </c>
      <c r="F2889" s="37">
        <v>33085.19</v>
      </c>
      <c r="G2889" s="37">
        <v>33085.19</v>
      </c>
      <c r="H2889" s="37">
        <v>33085.19</v>
      </c>
      <c r="I2889" s="37">
        <v>33085.19</v>
      </c>
      <c r="J2889" s="37">
        <v>33085.19</v>
      </c>
      <c r="K2889" s="37">
        <v>33085.19</v>
      </c>
      <c r="L2889" s="37">
        <v>33085.19</v>
      </c>
      <c r="M2889" s="37">
        <v>33085.19</v>
      </c>
      <c r="N2889" s="37">
        <v>33085.19</v>
      </c>
      <c r="O2889" s="37">
        <v>33085.19</v>
      </c>
      <c r="P2889" s="37">
        <v>33085.19</v>
      </c>
      <c r="Q2889" s="37">
        <v>33085.19</v>
      </c>
      <c r="R2889" s="37">
        <v>33085.19</v>
      </c>
      <c r="S2889" s="37">
        <v>33085.19</v>
      </c>
    </row>
    <row r="2890" spans="2:19">
      <c r="B2890" s="6">
        <v>1985</v>
      </c>
      <c r="C2890" s="37">
        <v>27767.24</v>
      </c>
      <c r="D2890" s="37">
        <v>27767.24</v>
      </c>
      <c r="E2890" s="37">
        <v>27767.24</v>
      </c>
      <c r="F2890" s="37">
        <v>27767.24</v>
      </c>
      <c r="G2890" s="37">
        <v>27767.24</v>
      </c>
      <c r="H2890" s="37">
        <v>27767.24</v>
      </c>
      <c r="I2890" s="37">
        <v>27767.24</v>
      </c>
      <c r="J2890" s="37">
        <v>27767.24</v>
      </c>
      <c r="K2890" s="37">
        <v>27767.24</v>
      </c>
      <c r="L2890" s="37">
        <v>27767.24</v>
      </c>
      <c r="M2890" s="37">
        <v>27767.24</v>
      </c>
      <c r="N2890" s="37">
        <v>27767.24</v>
      </c>
      <c r="O2890" s="37">
        <v>27767.24</v>
      </c>
      <c r="P2890" s="37">
        <v>27767.24</v>
      </c>
      <c r="Q2890" s="37">
        <v>27767.24</v>
      </c>
      <c r="R2890" s="37">
        <v>27767.24</v>
      </c>
      <c r="S2890" s="37">
        <v>27767.24</v>
      </c>
    </row>
    <row r="2891" spans="2:19">
      <c r="B2891" s="6">
        <v>1984</v>
      </c>
      <c r="C2891" s="37">
        <v>62414.93</v>
      </c>
      <c r="D2891" s="37">
        <v>62414.93</v>
      </c>
      <c r="E2891" s="37">
        <v>62414.93</v>
      </c>
      <c r="F2891" s="37">
        <v>62414.93</v>
      </c>
      <c r="G2891" s="37">
        <v>62414.93</v>
      </c>
      <c r="H2891" s="37">
        <v>62414.93</v>
      </c>
      <c r="I2891" s="37">
        <v>62414.93</v>
      </c>
      <c r="J2891" s="37">
        <v>62414.93</v>
      </c>
      <c r="K2891" s="37">
        <v>62414.93</v>
      </c>
      <c r="L2891" s="37">
        <v>62414.93</v>
      </c>
      <c r="M2891" s="37">
        <v>62414.93</v>
      </c>
      <c r="N2891" s="37">
        <v>62414.93</v>
      </c>
      <c r="O2891" s="37">
        <v>62414.93</v>
      </c>
      <c r="P2891" s="37">
        <v>62414.93</v>
      </c>
      <c r="Q2891" s="37">
        <v>62414.93</v>
      </c>
      <c r="R2891" s="37">
        <v>62414.93</v>
      </c>
      <c r="S2891" s="37">
        <v>62414.93</v>
      </c>
    </row>
    <row r="2892" spans="2:19">
      <c r="B2892" s="6">
        <v>1983</v>
      </c>
      <c r="C2892" s="37">
        <v>73169.960000000006</v>
      </c>
      <c r="D2892" s="37">
        <v>73169.960000000006</v>
      </c>
      <c r="E2892" s="37">
        <v>73169.960000000006</v>
      </c>
      <c r="F2892" s="37">
        <v>73169.960000000006</v>
      </c>
      <c r="G2892" s="37">
        <v>73169.960000000006</v>
      </c>
      <c r="H2892" s="37">
        <v>73169.960000000006</v>
      </c>
      <c r="I2892" s="37">
        <v>73169.960000000006</v>
      </c>
      <c r="J2892" s="37">
        <v>73169.960000000006</v>
      </c>
      <c r="K2892" s="37">
        <v>73169.960000000006</v>
      </c>
      <c r="L2892" s="37">
        <v>73169.960000000006</v>
      </c>
      <c r="M2892" s="37">
        <v>73169.960000000006</v>
      </c>
      <c r="N2892" s="37">
        <v>73169.960000000006</v>
      </c>
      <c r="O2892" s="37">
        <v>73169.960000000006</v>
      </c>
      <c r="P2892" s="37">
        <v>73169.960000000006</v>
      </c>
      <c r="Q2892" s="37">
        <v>73169.960000000006</v>
      </c>
      <c r="R2892" s="37">
        <v>73169.960000000006</v>
      </c>
      <c r="S2892" s="37">
        <v>73169.960000000006</v>
      </c>
    </row>
    <row r="2893" spans="2:19">
      <c r="B2893" s="6">
        <v>1982</v>
      </c>
      <c r="C2893" s="37">
        <v>28090.89</v>
      </c>
      <c r="D2893" s="37">
        <v>28090.89</v>
      </c>
      <c r="E2893" s="37">
        <v>28090.89</v>
      </c>
      <c r="F2893" s="37">
        <v>28090.89</v>
      </c>
      <c r="G2893" s="37">
        <v>28090.89</v>
      </c>
      <c r="H2893" s="37">
        <v>28090.89</v>
      </c>
      <c r="I2893" s="37">
        <v>28090.89</v>
      </c>
      <c r="J2893" s="37">
        <v>28090.89</v>
      </c>
      <c r="K2893" s="37">
        <v>28090.89</v>
      </c>
      <c r="L2893" s="37">
        <v>28090.89</v>
      </c>
      <c r="M2893" s="37">
        <v>28090.89</v>
      </c>
      <c r="N2893" s="37">
        <v>28090.89</v>
      </c>
      <c r="O2893" s="37">
        <v>28090.89</v>
      </c>
      <c r="P2893" s="37">
        <v>28090.89</v>
      </c>
      <c r="Q2893" s="37">
        <v>28090.89</v>
      </c>
      <c r="R2893" s="37">
        <v>28090.89</v>
      </c>
      <c r="S2893" s="37">
        <v>28090.89</v>
      </c>
    </row>
    <row r="2894" spans="2:19">
      <c r="B2894" s="6">
        <v>1981</v>
      </c>
      <c r="C2894" s="37">
        <v>34645.65</v>
      </c>
      <c r="D2894" s="37">
        <v>34645.65</v>
      </c>
      <c r="E2894" s="37">
        <v>34645.65</v>
      </c>
      <c r="F2894" s="37">
        <v>34645.65</v>
      </c>
      <c r="G2894" s="37">
        <v>34645.65</v>
      </c>
      <c r="H2894" s="37">
        <v>34645.65</v>
      </c>
      <c r="I2894" s="37">
        <v>34645.65</v>
      </c>
      <c r="J2894" s="37">
        <v>34645.65</v>
      </c>
      <c r="K2894" s="37">
        <v>34645.65</v>
      </c>
      <c r="L2894" s="37">
        <v>34645.65</v>
      </c>
      <c r="M2894" s="37">
        <v>34645.65</v>
      </c>
      <c r="N2894" s="37">
        <v>34645.65</v>
      </c>
      <c r="O2894" s="37">
        <v>34645.65</v>
      </c>
      <c r="P2894" s="37">
        <v>34645.65</v>
      </c>
      <c r="Q2894" s="37">
        <v>34645.65</v>
      </c>
      <c r="R2894" s="37">
        <v>34645.65</v>
      </c>
      <c r="S2894" s="37">
        <v>34645.65</v>
      </c>
    </row>
    <row r="2895" spans="2:19">
      <c r="B2895" s="6">
        <v>1980</v>
      </c>
      <c r="C2895" s="37">
        <v>15576.51</v>
      </c>
      <c r="D2895" s="37">
        <v>15576.51</v>
      </c>
      <c r="E2895" s="37">
        <v>15576.51</v>
      </c>
      <c r="F2895" s="37">
        <v>15576.51</v>
      </c>
      <c r="G2895" s="37">
        <v>15576.51</v>
      </c>
      <c r="H2895" s="37">
        <v>15576.51</v>
      </c>
      <c r="I2895" s="37">
        <v>15576.51</v>
      </c>
      <c r="J2895" s="37">
        <v>15576.51</v>
      </c>
      <c r="K2895" s="37">
        <v>15576.51</v>
      </c>
      <c r="L2895" s="37">
        <v>15576.51</v>
      </c>
      <c r="M2895" s="37">
        <v>15576.51</v>
      </c>
      <c r="N2895" s="37">
        <v>15576.51</v>
      </c>
      <c r="O2895" s="37">
        <v>15576.51</v>
      </c>
      <c r="P2895" s="37">
        <v>15576.51</v>
      </c>
      <c r="Q2895" s="37">
        <v>15576.51</v>
      </c>
      <c r="R2895" s="37">
        <v>15576.51</v>
      </c>
      <c r="S2895" s="37">
        <v>15576.51</v>
      </c>
    </row>
    <row r="2896" spans="2:19">
      <c r="B2896" s="6">
        <v>1979</v>
      </c>
      <c r="C2896" s="37">
        <v>48090.07</v>
      </c>
      <c r="D2896" s="37">
        <v>48090.07</v>
      </c>
      <c r="E2896" s="37">
        <v>48090.07</v>
      </c>
      <c r="F2896" s="37">
        <v>48090.07</v>
      </c>
      <c r="G2896" s="37">
        <v>48090.07</v>
      </c>
      <c r="H2896" s="37">
        <v>48090.07</v>
      </c>
      <c r="I2896" s="37">
        <v>48090.07</v>
      </c>
      <c r="J2896" s="37">
        <v>48090.07</v>
      </c>
      <c r="K2896" s="37">
        <v>48090.07</v>
      </c>
      <c r="L2896" s="37">
        <v>48090.07</v>
      </c>
      <c r="M2896" s="37">
        <v>48090.07</v>
      </c>
      <c r="N2896" s="37">
        <v>48090.07</v>
      </c>
      <c r="O2896" s="37">
        <v>48090.07</v>
      </c>
      <c r="P2896" s="37">
        <v>48090.07</v>
      </c>
      <c r="Q2896" s="37">
        <v>48090.07</v>
      </c>
      <c r="R2896" s="37">
        <v>48090.07</v>
      </c>
      <c r="S2896" s="37">
        <v>48090.07</v>
      </c>
    </row>
    <row r="2897" spans="2:19">
      <c r="B2897" s="6">
        <v>1978</v>
      </c>
      <c r="C2897" s="37">
        <v>237297.21000000002</v>
      </c>
      <c r="D2897" s="37">
        <v>237297.21000000002</v>
      </c>
      <c r="E2897" s="37">
        <v>237297.21000000002</v>
      </c>
      <c r="F2897" s="37">
        <v>237297.21000000002</v>
      </c>
      <c r="G2897" s="37">
        <v>237297.21000000002</v>
      </c>
      <c r="H2897" s="37">
        <v>101695.95999999999</v>
      </c>
      <c r="I2897" s="37">
        <v>101695.95999999999</v>
      </c>
      <c r="J2897" s="37">
        <v>101695.95999999999</v>
      </c>
      <c r="K2897" s="37">
        <v>101695.95999999999</v>
      </c>
      <c r="L2897" s="37">
        <v>101695.95999999999</v>
      </c>
      <c r="M2897" s="37">
        <v>101695.95999999999</v>
      </c>
      <c r="N2897" s="37">
        <v>101695.95999999999</v>
      </c>
      <c r="O2897" s="37">
        <v>101695.95999999999</v>
      </c>
      <c r="P2897" s="37">
        <v>101695.95999999999</v>
      </c>
      <c r="Q2897" s="37">
        <v>101695.95999999999</v>
      </c>
      <c r="R2897" s="37">
        <v>101695.95999999999</v>
      </c>
      <c r="S2897" s="37">
        <v>101695.95999999999</v>
      </c>
    </row>
    <row r="2898" spans="2:19">
      <c r="B2898" s="6">
        <v>1977</v>
      </c>
      <c r="C2898" s="37">
        <v>51685.98</v>
      </c>
      <c r="D2898" s="37">
        <v>51685.98</v>
      </c>
      <c r="E2898" s="37">
        <v>51685.98</v>
      </c>
      <c r="F2898" s="37">
        <v>51685.98</v>
      </c>
      <c r="G2898" s="37">
        <v>51685.98</v>
      </c>
      <c r="H2898" s="37">
        <v>51685.98</v>
      </c>
      <c r="I2898" s="37">
        <v>51685.98</v>
      </c>
      <c r="J2898" s="37">
        <v>51685.98</v>
      </c>
      <c r="K2898" s="37">
        <v>51685.98</v>
      </c>
      <c r="L2898" s="37">
        <v>51685.98</v>
      </c>
      <c r="M2898" s="37">
        <v>51685.98</v>
      </c>
      <c r="N2898" s="37">
        <v>51685.98</v>
      </c>
      <c r="O2898" s="37">
        <v>51685.98</v>
      </c>
      <c r="P2898" s="37">
        <v>51685.98</v>
      </c>
      <c r="Q2898" s="37">
        <v>51685.98</v>
      </c>
      <c r="R2898" s="37">
        <v>51685.98</v>
      </c>
      <c r="S2898" s="37">
        <v>51685.98</v>
      </c>
    </row>
    <row r="2899" spans="2:19">
      <c r="B2899" s="6">
        <v>1976</v>
      </c>
      <c r="C2899" s="37">
        <v>52234.6</v>
      </c>
      <c r="D2899" s="37">
        <v>52234.6</v>
      </c>
      <c r="E2899" s="37">
        <v>52234.6</v>
      </c>
      <c r="F2899" s="37">
        <v>52234.6</v>
      </c>
      <c r="G2899" s="37">
        <v>52234.6</v>
      </c>
      <c r="H2899" s="37">
        <v>45320.4</v>
      </c>
      <c r="I2899" s="37">
        <v>45320.4</v>
      </c>
      <c r="J2899" s="37">
        <v>45320.4</v>
      </c>
      <c r="K2899" s="37">
        <v>45320.4</v>
      </c>
      <c r="L2899" s="37">
        <v>45320.4</v>
      </c>
      <c r="M2899" s="37">
        <v>45320.4</v>
      </c>
      <c r="N2899" s="37">
        <v>45320.4</v>
      </c>
      <c r="O2899" s="37">
        <v>45320.4</v>
      </c>
      <c r="P2899" s="37">
        <v>45320.4</v>
      </c>
      <c r="Q2899" s="37">
        <v>45320.4</v>
      </c>
      <c r="R2899" s="37">
        <v>45320.4</v>
      </c>
      <c r="S2899" s="37">
        <v>45320.4</v>
      </c>
    </row>
    <row r="2900" spans="2:19">
      <c r="B2900" s="6">
        <v>1975</v>
      </c>
      <c r="C2900" s="37">
        <v>95205.11</v>
      </c>
      <c r="D2900" s="37">
        <v>95205.11</v>
      </c>
      <c r="E2900" s="37">
        <v>95205.11</v>
      </c>
      <c r="F2900" s="37">
        <v>95205.11</v>
      </c>
      <c r="G2900" s="37">
        <v>95205.11</v>
      </c>
      <c r="H2900" s="37">
        <v>57527.5</v>
      </c>
      <c r="I2900" s="37">
        <v>57527.5</v>
      </c>
      <c r="J2900" s="37">
        <v>57527.5</v>
      </c>
      <c r="K2900" s="37">
        <v>57527.5</v>
      </c>
      <c r="L2900" s="37">
        <v>57527.5</v>
      </c>
      <c r="M2900" s="37">
        <v>57527.5</v>
      </c>
      <c r="N2900" s="37">
        <v>57527.5</v>
      </c>
      <c r="O2900" s="37">
        <v>57527.5</v>
      </c>
      <c r="P2900" s="37">
        <v>57527.5</v>
      </c>
      <c r="Q2900" s="37">
        <v>57527.5</v>
      </c>
      <c r="R2900" s="37">
        <v>57527.5</v>
      </c>
      <c r="S2900" s="37">
        <v>57527.5</v>
      </c>
    </row>
    <row r="2901" spans="2:19">
      <c r="B2901" s="6">
        <v>1974</v>
      </c>
      <c r="C2901" s="37">
        <v>86838.32</v>
      </c>
      <c r="D2901" s="37">
        <v>86838.32</v>
      </c>
      <c r="E2901" s="37">
        <v>86838.32</v>
      </c>
      <c r="F2901" s="37">
        <v>86838.32</v>
      </c>
      <c r="G2901" s="37">
        <v>86838.32</v>
      </c>
      <c r="H2901" s="37">
        <v>32268.65</v>
      </c>
      <c r="I2901" s="37">
        <v>32268.65</v>
      </c>
      <c r="J2901" s="37">
        <v>32268.65</v>
      </c>
      <c r="K2901" s="37">
        <v>32268.65</v>
      </c>
      <c r="L2901" s="37">
        <v>32268.65</v>
      </c>
      <c r="M2901" s="37">
        <v>32268.65</v>
      </c>
      <c r="N2901" s="37">
        <v>32268.65</v>
      </c>
      <c r="O2901" s="37">
        <v>32268.65</v>
      </c>
      <c r="P2901" s="37">
        <v>32268.65</v>
      </c>
      <c r="Q2901" s="37">
        <v>32268.65</v>
      </c>
      <c r="R2901" s="37">
        <v>32268.65</v>
      </c>
      <c r="S2901" s="37">
        <v>32268.65</v>
      </c>
    </row>
    <row r="2902" spans="2:19">
      <c r="B2902" s="6">
        <v>1973</v>
      </c>
      <c r="C2902" s="37">
        <v>81039.25</v>
      </c>
      <c r="D2902" s="37">
        <v>81039.25</v>
      </c>
      <c r="E2902" s="37">
        <v>81039.25</v>
      </c>
      <c r="F2902" s="37">
        <v>81039.25</v>
      </c>
      <c r="G2902" s="37">
        <v>81039.25</v>
      </c>
      <c r="H2902" s="37">
        <v>13752.73</v>
      </c>
      <c r="I2902" s="37">
        <v>13752.73</v>
      </c>
      <c r="J2902" s="37">
        <v>13752.73</v>
      </c>
      <c r="K2902" s="37">
        <v>13752.73</v>
      </c>
      <c r="L2902" s="37">
        <v>13752.73</v>
      </c>
      <c r="M2902" s="37">
        <v>13752.73</v>
      </c>
      <c r="N2902" s="37">
        <v>13752.73</v>
      </c>
      <c r="O2902" s="37">
        <v>13752.73</v>
      </c>
      <c r="P2902" s="37">
        <v>13752.73</v>
      </c>
      <c r="Q2902" s="37">
        <v>13752.73</v>
      </c>
      <c r="R2902" s="37">
        <v>13752.73</v>
      </c>
      <c r="S2902" s="37">
        <v>13752.73</v>
      </c>
    </row>
    <row r="2903" spans="2:19">
      <c r="B2903" s="6">
        <v>1972</v>
      </c>
      <c r="C2903" s="37">
        <v>259960.74</v>
      </c>
      <c r="D2903" s="37">
        <v>259960.74</v>
      </c>
      <c r="E2903" s="37">
        <v>259960.74</v>
      </c>
      <c r="F2903" s="37">
        <v>259960.74</v>
      </c>
      <c r="G2903" s="37">
        <v>259960.74</v>
      </c>
      <c r="H2903" s="37">
        <v>136967.94</v>
      </c>
      <c r="I2903" s="37">
        <v>136967.94</v>
      </c>
      <c r="J2903" s="37">
        <v>136967.94</v>
      </c>
      <c r="K2903" s="37">
        <v>136967.94</v>
      </c>
      <c r="L2903" s="37">
        <v>136967.94</v>
      </c>
      <c r="M2903" s="37">
        <v>136967.94</v>
      </c>
      <c r="N2903" s="37">
        <v>136967.94</v>
      </c>
      <c r="O2903" s="37">
        <v>136967.94</v>
      </c>
      <c r="P2903" s="37">
        <v>136967.94</v>
      </c>
      <c r="Q2903" s="37">
        <v>136967.94</v>
      </c>
      <c r="R2903" s="37">
        <v>136967.94</v>
      </c>
      <c r="S2903" s="37">
        <v>136967.94</v>
      </c>
    </row>
    <row r="2904" spans="2:19">
      <c r="B2904" s="6">
        <v>1971</v>
      </c>
      <c r="C2904" s="37">
        <v>104080.62</v>
      </c>
      <c r="D2904" s="37">
        <v>104080.62</v>
      </c>
      <c r="E2904" s="37">
        <v>104080.62</v>
      </c>
      <c r="F2904" s="37">
        <v>104080.62</v>
      </c>
      <c r="G2904" s="37">
        <v>104080.62</v>
      </c>
      <c r="H2904" s="37">
        <v>104080.62</v>
      </c>
      <c r="I2904" s="37">
        <v>104080.62</v>
      </c>
      <c r="J2904" s="37">
        <v>104080.62</v>
      </c>
      <c r="K2904" s="37">
        <v>104080.62</v>
      </c>
      <c r="L2904" s="37">
        <v>104080.62</v>
      </c>
      <c r="M2904" s="37">
        <v>104080.62</v>
      </c>
      <c r="N2904" s="37">
        <v>104080.62</v>
      </c>
      <c r="O2904" s="37">
        <v>104080.62</v>
      </c>
      <c r="P2904" s="37">
        <v>104080.62</v>
      </c>
      <c r="Q2904" s="37">
        <v>104080.62</v>
      </c>
      <c r="R2904" s="37">
        <v>104080.62</v>
      </c>
      <c r="S2904" s="37">
        <v>104080.62</v>
      </c>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v>25497.1</v>
      </c>
      <c r="D2908" s="37">
        <v>25497.1</v>
      </c>
      <c r="E2908" s="37">
        <v>25497.1</v>
      </c>
      <c r="F2908" s="37">
        <v>25497.1</v>
      </c>
      <c r="G2908" s="37">
        <v>25497.1</v>
      </c>
      <c r="H2908" s="37"/>
      <c r="I2908" s="37"/>
      <c r="J2908" s="37"/>
      <c r="K2908" s="37"/>
      <c r="L2908" s="37"/>
      <c r="M2908" s="37"/>
      <c r="N2908" s="37"/>
      <c r="O2908" s="37"/>
      <c r="P2908" s="37"/>
      <c r="Q2908" s="37"/>
      <c r="R2908" s="37"/>
      <c r="S2908" s="37"/>
    </row>
    <row r="2909" spans="2:19">
      <c r="B2909" s="6">
        <v>1966</v>
      </c>
      <c r="C2909" s="37">
        <v>388958.65</v>
      </c>
      <c r="D2909" s="37">
        <v>388958.65</v>
      </c>
      <c r="E2909" s="37">
        <v>388958.65</v>
      </c>
      <c r="F2909" s="37">
        <v>388958.65</v>
      </c>
      <c r="G2909" s="37">
        <v>388958.65</v>
      </c>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20">
      <c r="B2945" s="6">
        <v>1930</v>
      </c>
      <c r="C2945" s="37"/>
      <c r="D2945" s="37"/>
      <c r="E2945" s="37"/>
      <c r="F2945" s="37"/>
      <c r="G2945" s="37"/>
      <c r="H2945" s="37"/>
      <c r="I2945" s="37"/>
      <c r="J2945" s="37"/>
      <c r="K2945" s="37"/>
      <c r="L2945" s="37"/>
      <c r="M2945" s="37"/>
      <c r="N2945" s="37"/>
      <c r="O2945" s="37"/>
      <c r="P2945" s="37"/>
      <c r="Q2945" s="37"/>
      <c r="R2945" s="37"/>
      <c r="S2945" s="37"/>
    </row>
    <row r="2946" spans="1:20" ht="51">
      <c r="A2946" s="74" t="s">
        <v>210</v>
      </c>
      <c r="B2946" s="7" t="s">
        <v>180</v>
      </c>
      <c r="C2946" s="8">
        <f>SUM(C2869:C2945)</f>
        <v>8168563.7600000016</v>
      </c>
      <c r="D2946" s="8">
        <f>SUM(D2868:D2945)</f>
        <v>8286882.2600000016</v>
      </c>
      <c r="E2946" s="8">
        <f>SUM(E2867:E2945)</f>
        <v>8400876.2600000016</v>
      </c>
      <c r="F2946" s="8">
        <f>SUM(F2866:F2945)</f>
        <v>9119087.0399999991</v>
      </c>
      <c r="G2946" s="8">
        <f>SUM(G2865:G2945)</f>
        <v>9159761.0399999991</v>
      </c>
      <c r="H2946" s="8">
        <f>SUM(H2859:H2945)</f>
        <v>8438541.5000000019</v>
      </c>
      <c r="I2946" s="8">
        <f>SUM(I2859:I2945)</f>
        <v>8159632.7100000028</v>
      </c>
      <c r="J2946" s="8">
        <f t="shared" ref="J2946" si="80">SUM(J2859:J2945)</f>
        <v>8362426.7100000028</v>
      </c>
      <c r="K2946" s="8">
        <f>SUM(K2859:K2945)</f>
        <v>8569404.1100000013</v>
      </c>
      <c r="L2946" s="8">
        <f t="shared" ref="L2946" si="81">SUM(L2859:L2945)</f>
        <v>8797356.9000000004</v>
      </c>
      <c r="M2946" s="11">
        <f>SUM(M2859:M2945)</f>
        <v>9455925.200000003</v>
      </c>
      <c r="N2946" s="11">
        <f>SUM(N2854:N2945)</f>
        <v>9640254.6400000025</v>
      </c>
      <c r="O2946" s="11">
        <f>SUM(O2854:O2945)</f>
        <v>9736190.8400000017</v>
      </c>
      <c r="P2946" s="11">
        <f>SUM(P2854:P2945)</f>
        <v>10178168.260000002</v>
      </c>
      <c r="Q2946" s="11">
        <f>SUM(Q2854:Q2945)</f>
        <v>10562939.280000001</v>
      </c>
      <c r="R2946" s="11">
        <f>SUM(R2853:R2945)</f>
        <v>10588908.950000001</v>
      </c>
      <c r="S2946" s="11">
        <f>SUM(S2853:S2945)</f>
        <v>10666389.600000001</v>
      </c>
    </row>
    <row r="2947" spans="1:20" s="77" customFormat="1">
      <c r="A2947" s="75"/>
      <c r="B2947" s="7"/>
      <c r="C2947" s="8"/>
      <c r="D2947" s="8"/>
      <c r="E2947" s="8"/>
      <c r="F2947" s="8"/>
      <c r="G2947" s="8"/>
      <c r="H2947" s="8"/>
      <c r="I2947" s="8"/>
      <c r="J2947" s="8"/>
      <c r="K2947" s="8"/>
      <c r="L2947" s="8"/>
      <c r="M2947" s="10"/>
      <c r="N2947" s="35"/>
      <c r="O2947" s="35"/>
      <c r="P2947" s="35"/>
      <c r="Q2947" s="35"/>
      <c r="R2947" s="35"/>
      <c r="S2947" s="35"/>
    </row>
    <row r="2948" spans="1:20">
      <c r="A2948" s="76" t="s">
        <v>211</v>
      </c>
      <c r="B2948" s="6">
        <v>2022</v>
      </c>
      <c r="C2948" s="36"/>
      <c r="D2948" s="36"/>
      <c r="E2948" s="36"/>
      <c r="F2948" s="36"/>
      <c r="G2948" s="36"/>
      <c r="H2948" s="36"/>
      <c r="I2948" s="36"/>
      <c r="J2948" s="36"/>
      <c r="K2948" s="36"/>
      <c r="L2948" s="36"/>
      <c r="M2948" s="36"/>
      <c r="N2948" s="36"/>
      <c r="O2948" s="36"/>
      <c r="P2948" s="36"/>
      <c r="Q2948" s="36"/>
      <c r="R2948" s="73"/>
      <c r="S2948" s="37">
        <v>324635.98</v>
      </c>
    </row>
    <row r="2949" spans="1:20">
      <c r="A2949" s="38"/>
      <c r="B2949" s="6">
        <v>2021</v>
      </c>
      <c r="C2949" s="36"/>
      <c r="D2949" s="36"/>
      <c r="E2949" s="36"/>
      <c r="F2949" s="36"/>
      <c r="G2949" s="36"/>
      <c r="H2949" s="36"/>
      <c r="I2949" s="36"/>
      <c r="J2949" s="36"/>
      <c r="K2949" s="36"/>
      <c r="L2949" s="36"/>
      <c r="M2949" s="36"/>
      <c r="N2949" s="36"/>
      <c r="O2949" s="36"/>
      <c r="P2949" s="36"/>
      <c r="Q2949" s="36"/>
      <c r="R2949" s="37">
        <v>170729.91999999998</v>
      </c>
      <c r="S2949" s="37">
        <v>170729.91999999998</v>
      </c>
    </row>
    <row r="2950" spans="1:20">
      <c r="B2950" s="6">
        <v>2020</v>
      </c>
      <c r="C2950" s="36"/>
      <c r="D2950" s="36"/>
      <c r="E2950" s="36"/>
      <c r="F2950" s="36"/>
      <c r="G2950" s="36"/>
      <c r="H2950" s="36"/>
      <c r="I2950" s="36"/>
      <c r="J2950" s="36"/>
      <c r="K2950" s="36"/>
      <c r="L2950" s="36"/>
      <c r="M2950" s="36"/>
      <c r="N2950" s="36"/>
      <c r="O2950" s="36"/>
      <c r="P2950" s="36"/>
      <c r="Q2950" s="37">
        <v>126148.22</v>
      </c>
      <c r="R2950" s="37">
        <v>126148.22</v>
      </c>
      <c r="S2950" s="37">
        <v>126148.22</v>
      </c>
      <c r="T2950" s="124"/>
    </row>
    <row r="2951" spans="1:20">
      <c r="A2951" s="40"/>
      <c r="B2951" s="6">
        <v>2019</v>
      </c>
      <c r="C2951" s="36"/>
      <c r="D2951" s="36"/>
      <c r="E2951" s="36"/>
      <c r="F2951" s="36"/>
      <c r="G2951" s="36"/>
      <c r="H2951" s="36"/>
      <c r="I2951" s="36"/>
      <c r="J2951" s="36"/>
      <c r="K2951" s="36"/>
      <c r="L2951" s="36"/>
      <c r="M2951" s="36"/>
      <c r="N2951" s="36"/>
      <c r="O2951" s="36"/>
      <c r="P2951" s="37">
        <v>142828.35999999999</v>
      </c>
      <c r="Q2951" s="37">
        <f>142828.36-248</f>
        <v>142580.35999999999</v>
      </c>
      <c r="R2951" s="37">
        <v>142580.35999999999</v>
      </c>
      <c r="S2951" s="37">
        <v>142580.35999999999</v>
      </c>
      <c r="T2951" s="124"/>
    </row>
    <row r="2952" spans="1:20">
      <c r="A2952" s="40"/>
      <c r="B2952" s="6">
        <v>2018</v>
      </c>
      <c r="C2952" s="36"/>
      <c r="D2952" s="36"/>
      <c r="E2952" s="36"/>
      <c r="F2952" s="36"/>
      <c r="G2952" s="36"/>
      <c r="H2952" s="36"/>
      <c r="I2952" s="36"/>
      <c r="J2952" s="36"/>
      <c r="K2952" s="36"/>
      <c r="L2952" s="36"/>
      <c r="M2952" s="36"/>
      <c r="N2952" s="36"/>
      <c r="O2952" s="37">
        <v>127689.60000000001</v>
      </c>
      <c r="P2952" s="37">
        <f>127689.6-200</f>
        <v>127489.60000000001</v>
      </c>
      <c r="Q2952" s="37">
        <v>127489.60000000001</v>
      </c>
      <c r="R2952" s="37">
        <v>127489.59999999999</v>
      </c>
      <c r="S2952" s="37">
        <v>127489.59999999999</v>
      </c>
      <c r="T2952" s="124"/>
    </row>
    <row r="2953" spans="1:20">
      <c r="A2953" s="40"/>
      <c r="B2953" s="6">
        <v>2017</v>
      </c>
      <c r="C2953" s="36"/>
      <c r="D2953" s="36"/>
      <c r="E2953" s="36"/>
      <c r="F2953" s="36"/>
      <c r="G2953" s="36"/>
      <c r="H2953" s="36"/>
      <c r="I2953" s="36"/>
      <c r="J2953" s="36"/>
      <c r="K2953" s="36"/>
      <c r="L2953" s="36"/>
      <c r="M2953" s="36"/>
      <c r="N2953" s="37">
        <v>106085.36</v>
      </c>
      <c r="O2953" s="37">
        <v>106085.36</v>
      </c>
      <c r="P2953" s="37">
        <v>106085.36</v>
      </c>
      <c r="Q2953" s="37">
        <v>106085.36</v>
      </c>
      <c r="R2953" s="37">
        <v>106085.36</v>
      </c>
      <c r="S2953" s="37">
        <v>106085.36</v>
      </c>
      <c r="T2953" s="124"/>
    </row>
    <row r="2954" spans="1:20">
      <c r="B2954" s="6">
        <v>2016</v>
      </c>
      <c r="C2954" s="36"/>
      <c r="D2954" s="36"/>
      <c r="E2954" s="36"/>
      <c r="F2954" s="36"/>
      <c r="G2954" s="36"/>
      <c r="H2954" s="36"/>
      <c r="I2954" s="36"/>
      <c r="J2954" s="36"/>
      <c r="K2954" s="36"/>
      <c r="L2954" s="36"/>
      <c r="M2954" s="37">
        <v>134524.24</v>
      </c>
      <c r="N2954" s="37">
        <v>134524.24</v>
      </c>
      <c r="O2954" s="37">
        <v>134524.24</v>
      </c>
      <c r="P2954" s="37">
        <v>134524.24</v>
      </c>
      <c r="Q2954" s="37">
        <f>134524.24-741</f>
        <v>133783.24</v>
      </c>
      <c r="R2954" s="37">
        <v>133783.24000000002</v>
      </c>
      <c r="S2954" s="37">
        <v>133783.24000000002</v>
      </c>
      <c r="T2954" s="124"/>
    </row>
    <row r="2955" spans="1:20">
      <c r="B2955" s="6">
        <v>2015</v>
      </c>
      <c r="C2955" s="36"/>
      <c r="D2955" s="36"/>
      <c r="E2955" s="36"/>
      <c r="F2955" s="36"/>
      <c r="G2955" s="36"/>
      <c r="H2955" s="36"/>
      <c r="I2955" s="36"/>
      <c r="J2955" s="36"/>
      <c r="K2955" s="36"/>
      <c r="L2955" s="37">
        <v>134718.23000000001</v>
      </c>
      <c r="M2955" s="37">
        <v>134718.23000000001</v>
      </c>
      <c r="N2955" s="37">
        <v>134718.23000000001</v>
      </c>
      <c r="O2955" s="37">
        <v>134718.23000000001</v>
      </c>
      <c r="P2955" s="37">
        <v>134718.23000000001</v>
      </c>
      <c r="Q2955" s="37">
        <f>134718.23-136</f>
        <v>134582.23000000001</v>
      </c>
      <c r="R2955" s="37">
        <v>134582.22999999998</v>
      </c>
      <c r="S2955" s="37">
        <v>134582.22999999998</v>
      </c>
      <c r="T2955" s="124"/>
    </row>
    <row r="2956" spans="1:20">
      <c r="B2956" s="6">
        <v>2014</v>
      </c>
      <c r="C2956" s="36"/>
      <c r="D2956" s="36"/>
      <c r="E2956" s="36"/>
      <c r="F2956" s="36"/>
      <c r="G2956" s="36"/>
      <c r="H2956" s="36"/>
      <c r="I2956" s="36"/>
      <c r="J2956" s="36"/>
      <c r="K2956" s="37">
        <v>77111.67</v>
      </c>
      <c r="L2956" s="37">
        <v>77111.67</v>
      </c>
      <c r="M2956" s="37">
        <v>77111.67</v>
      </c>
      <c r="N2956" s="37">
        <v>77111.67</v>
      </c>
      <c r="O2956" s="37">
        <v>77111.67</v>
      </c>
      <c r="P2956" s="37">
        <v>77111.67</v>
      </c>
      <c r="Q2956" s="37">
        <v>77111.67</v>
      </c>
      <c r="R2956" s="37">
        <v>77111.67</v>
      </c>
      <c r="S2956" s="37">
        <v>77111.67</v>
      </c>
      <c r="T2956" s="124"/>
    </row>
    <row r="2957" spans="1:20">
      <c r="B2957" s="6">
        <v>2013</v>
      </c>
      <c r="C2957" s="36"/>
      <c r="D2957" s="36"/>
      <c r="E2957" s="36"/>
      <c r="F2957" s="36"/>
      <c r="G2957" s="36"/>
      <c r="H2957" s="36"/>
      <c r="I2957" s="36"/>
      <c r="J2957" s="37">
        <v>66809.350000000006</v>
      </c>
      <c r="K2957" s="37">
        <v>66809.350000000006</v>
      </c>
      <c r="L2957" s="37">
        <v>66809.350000000006</v>
      </c>
      <c r="M2957" s="37">
        <v>66809.350000000006</v>
      </c>
      <c r="N2957" s="37">
        <v>66809.350000000006</v>
      </c>
      <c r="O2957" s="37">
        <v>66809.350000000006</v>
      </c>
      <c r="P2957" s="37">
        <v>66809.350000000006</v>
      </c>
      <c r="Q2957" s="37">
        <f>66809.35-1495</f>
        <v>65314.350000000006</v>
      </c>
      <c r="R2957" s="37">
        <v>65314.349999999991</v>
      </c>
      <c r="S2957" s="37">
        <v>65314.349999999991</v>
      </c>
      <c r="T2957" s="124"/>
    </row>
    <row r="2958" spans="1:20">
      <c r="B2958" s="6">
        <v>2012</v>
      </c>
      <c r="C2958" s="36"/>
      <c r="D2958" s="36"/>
      <c r="E2958" s="36"/>
      <c r="F2958" s="36"/>
      <c r="G2958" s="36"/>
      <c r="H2958" s="36"/>
      <c r="I2958" s="37">
        <v>88151.939999999988</v>
      </c>
      <c r="J2958" s="37">
        <v>88151.939999999988</v>
      </c>
      <c r="K2958" s="37">
        <v>88645.15</v>
      </c>
      <c r="L2958" s="37">
        <v>88645.15</v>
      </c>
      <c r="M2958" s="37">
        <v>88645.15</v>
      </c>
      <c r="N2958" s="37">
        <v>88645.15</v>
      </c>
      <c r="O2958" s="37">
        <v>88645.15</v>
      </c>
      <c r="P2958" s="37">
        <v>88645.15</v>
      </c>
      <c r="Q2958" s="37">
        <v>88645.15</v>
      </c>
      <c r="R2958" s="37">
        <v>88645.15</v>
      </c>
      <c r="S2958" s="37">
        <v>88645.15</v>
      </c>
      <c r="T2958" s="124"/>
    </row>
    <row r="2959" spans="1:20">
      <c r="B2959" s="6">
        <v>2011</v>
      </c>
      <c r="C2959" s="36"/>
      <c r="D2959" s="36"/>
      <c r="E2959" s="36"/>
      <c r="F2959" s="36"/>
      <c r="G2959" s="36"/>
      <c r="H2959" s="37">
        <v>50923.729999999996</v>
      </c>
      <c r="I2959" s="37">
        <v>50923.729999999996</v>
      </c>
      <c r="J2959" s="37">
        <v>50923.729999999996</v>
      </c>
      <c r="K2959" s="37">
        <v>60912.42</v>
      </c>
      <c r="L2959" s="37">
        <v>60912.42</v>
      </c>
      <c r="M2959" s="37">
        <v>60912.42</v>
      </c>
      <c r="N2959" s="37">
        <v>60912.42</v>
      </c>
      <c r="O2959" s="37">
        <v>60912.42</v>
      </c>
      <c r="P2959" s="37">
        <v>60912.42</v>
      </c>
      <c r="Q2959" s="37">
        <v>60912.42</v>
      </c>
      <c r="R2959" s="37">
        <v>60912.42</v>
      </c>
      <c r="S2959" s="37">
        <v>60912.42</v>
      </c>
      <c r="T2959" s="124"/>
    </row>
    <row r="2960" spans="1:20">
      <c r="B2960" s="6">
        <v>2010</v>
      </c>
      <c r="C2960" s="36"/>
      <c r="D2960" s="36"/>
      <c r="E2960" s="36"/>
      <c r="F2960" s="36"/>
      <c r="G2960" s="37">
        <v>43621.87</v>
      </c>
      <c r="H2960" s="37">
        <v>43621.87</v>
      </c>
      <c r="I2960" s="37">
        <v>43621.87</v>
      </c>
      <c r="J2960" s="37">
        <v>43621.87</v>
      </c>
      <c r="K2960" s="37">
        <v>47878.11</v>
      </c>
      <c r="L2960" s="37">
        <v>47878.11</v>
      </c>
      <c r="M2960" s="37">
        <v>47878.11</v>
      </c>
      <c r="N2960" s="37">
        <v>47878.11</v>
      </c>
      <c r="O2960" s="37">
        <v>47878.11</v>
      </c>
      <c r="P2960" s="37">
        <f>47878.11-350</f>
        <v>47528.11</v>
      </c>
      <c r="Q2960" s="37">
        <v>47528.11</v>
      </c>
      <c r="R2960" s="37">
        <v>47528.109999999993</v>
      </c>
      <c r="S2960" s="37">
        <v>47528.109999999993</v>
      </c>
      <c r="T2960" s="124"/>
    </row>
    <row r="2961" spans="2:20">
      <c r="B2961" s="6">
        <v>2009</v>
      </c>
      <c r="C2961" s="36"/>
      <c r="D2961" s="36"/>
      <c r="E2961" s="36"/>
      <c r="F2961" s="37">
        <v>75298.44</v>
      </c>
      <c r="G2961" s="37">
        <v>75298.44</v>
      </c>
      <c r="H2961" s="37">
        <v>75298.44</v>
      </c>
      <c r="I2961" s="37">
        <v>75298.44</v>
      </c>
      <c r="J2961" s="37">
        <v>75298.44</v>
      </c>
      <c r="K2961" s="37">
        <v>76834.11</v>
      </c>
      <c r="L2961" s="37">
        <v>76834.11</v>
      </c>
      <c r="M2961" s="37">
        <v>76834.11</v>
      </c>
      <c r="N2961" s="37">
        <v>76834.11</v>
      </c>
      <c r="O2961" s="37">
        <v>76834.11</v>
      </c>
      <c r="P2961" s="37">
        <v>76834.11</v>
      </c>
      <c r="Q2961" s="37">
        <v>76834.11</v>
      </c>
      <c r="R2961" s="37">
        <v>76834.11</v>
      </c>
      <c r="S2961" s="37">
        <f>76834.11-100</f>
        <v>76734.11</v>
      </c>
      <c r="T2961" s="124"/>
    </row>
    <row r="2962" spans="2:20">
      <c r="B2962" s="6">
        <v>2008</v>
      </c>
      <c r="C2962" s="36"/>
      <c r="D2962" s="36"/>
      <c r="E2962" s="37">
        <v>90596.61</v>
      </c>
      <c r="F2962" s="37">
        <v>90596.61</v>
      </c>
      <c r="G2962" s="37">
        <v>90596.61</v>
      </c>
      <c r="H2962" s="37">
        <v>90596.61</v>
      </c>
      <c r="I2962" s="37">
        <v>90596.61</v>
      </c>
      <c r="J2962" s="37">
        <v>90596.61</v>
      </c>
      <c r="K2962" s="37">
        <v>98402.72</v>
      </c>
      <c r="L2962" s="37">
        <v>98402.72</v>
      </c>
      <c r="M2962" s="37">
        <v>98402.72</v>
      </c>
      <c r="N2962" s="37">
        <v>98402.72</v>
      </c>
      <c r="O2962" s="37">
        <v>98402.72</v>
      </c>
      <c r="P2962" s="37">
        <v>98402.72</v>
      </c>
      <c r="Q2962" s="37">
        <v>98402.72</v>
      </c>
      <c r="R2962" s="37">
        <v>98402.72</v>
      </c>
      <c r="S2962" s="37">
        <v>98402.72</v>
      </c>
      <c r="T2962" s="124"/>
    </row>
    <row r="2963" spans="2:20">
      <c r="B2963" s="6">
        <v>2007</v>
      </c>
      <c r="C2963" s="36"/>
      <c r="D2963" s="37">
        <v>40066.370000000003</v>
      </c>
      <c r="E2963" s="37">
        <v>40066.370000000003</v>
      </c>
      <c r="F2963" s="37">
        <v>40066.370000000003</v>
      </c>
      <c r="G2963" s="37">
        <v>40066.370000000003</v>
      </c>
      <c r="H2963" s="37">
        <v>40066.370000000003</v>
      </c>
      <c r="I2963" s="37">
        <v>40066.370000000003</v>
      </c>
      <c r="J2963" s="37">
        <v>40066.370000000003</v>
      </c>
      <c r="K2963" s="37">
        <v>44781.120000000003</v>
      </c>
      <c r="L2963" s="37">
        <v>44781.120000000003</v>
      </c>
      <c r="M2963" s="37">
        <v>44781.120000000003</v>
      </c>
      <c r="N2963" s="37">
        <v>44781.120000000003</v>
      </c>
      <c r="O2963" s="37">
        <v>44781.120000000003</v>
      </c>
      <c r="P2963" s="37">
        <v>44781.120000000003</v>
      </c>
      <c r="Q2963" s="37">
        <v>44781.120000000003</v>
      </c>
      <c r="R2963" s="37">
        <v>44781.120000000003</v>
      </c>
      <c r="S2963" s="37">
        <v>44781.120000000003</v>
      </c>
      <c r="T2963" s="124"/>
    </row>
    <row r="2964" spans="2:20">
      <c r="B2964" s="6">
        <v>2006</v>
      </c>
      <c r="C2964" s="37">
        <v>56809.89</v>
      </c>
      <c r="D2964" s="37">
        <v>56809.89</v>
      </c>
      <c r="E2964" s="37">
        <v>56809.89</v>
      </c>
      <c r="F2964" s="37">
        <v>56809.89</v>
      </c>
      <c r="G2964" s="37">
        <v>56809.89</v>
      </c>
      <c r="H2964" s="37">
        <v>56809.89</v>
      </c>
      <c r="I2964" s="37">
        <v>56809.89</v>
      </c>
      <c r="J2964" s="37">
        <v>56809.89</v>
      </c>
      <c r="K2964" s="37">
        <v>60656.72</v>
      </c>
      <c r="L2964" s="37">
        <v>60656.72</v>
      </c>
      <c r="M2964" s="37">
        <v>60656.72</v>
      </c>
      <c r="N2964" s="37">
        <v>60656.72</v>
      </c>
      <c r="O2964" s="37">
        <v>60656.72</v>
      </c>
      <c r="P2964" s="37">
        <f>60656.72-90</f>
        <v>60566.720000000001</v>
      </c>
      <c r="Q2964" s="37">
        <v>60566.720000000001</v>
      </c>
      <c r="R2964" s="37">
        <v>60566.720000000001</v>
      </c>
      <c r="S2964" s="37">
        <v>60566.720000000001</v>
      </c>
      <c r="T2964" s="124"/>
    </row>
    <row r="2965" spans="2:20">
      <c r="B2965" s="6">
        <v>2005</v>
      </c>
      <c r="C2965" s="37">
        <v>29777.23</v>
      </c>
      <c r="D2965" s="37">
        <v>29777.23</v>
      </c>
      <c r="E2965" s="37">
        <v>29777.23</v>
      </c>
      <c r="F2965" s="37">
        <v>29777.23</v>
      </c>
      <c r="G2965" s="37">
        <v>29777.23</v>
      </c>
      <c r="H2965" s="37">
        <v>29777.23</v>
      </c>
      <c r="I2965" s="37">
        <v>29777.23</v>
      </c>
      <c r="J2965" s="37">
        <v>29777.23</v>
      </c>
      <c r="K2965" s="37">
        <v>29777.23</v>
      </c>
      <c r="L2965" s="37">
        <v>29777.23</v>
      </c>
      <c r="M2965" s="37">
        <v>29777.23</v>
      </c>
      <c r="N2965" s="37">
        <v>29777.23</v>
      </c>
      <c r="O2965" s="37">
        <v>29777.23</v>
      </c>
      <c r="P2965" s="37">
        <v>29777.23</v>
      </c>
      <c r="Q2965" s="37">
        <v>29777.23</v>
      </c>
      <c r="R2965" s="37">
        <v>29777.23</v>
      </c>
      <c r="S2965" s="37">
        <v>29777.23</v>
      </c>
      <c r="T2965" s="124"/>
    </row>
    <row r="2966" spans="2:20">
      <c r="B2966" s="6">
        <v>2004</v>
      </c>
      <c r="C2966" s="37">
        <v>42349.5</v>
      </c>
      <c r="D2966" s="37">
        <v>42349.5</v>
      </c>
      <c r="E2966" s="37">
        <v>42349.5</v>
      </c>
      <c r="F2966" s="37">
        <v>42349.5</v>
      </c>
      <c r="G2966" s="37">
        <v>42349.5</v>
      </c>
      <c r="H2966" s="37">
        <v>42349.5</v>
      </c>
      <c r="I2966" s="37">
        <v>42349.5</v>
      </c>
      <c r="J2966" s="37">
        <v>42349.5</v>
      </c>
      <c r="K2966" s="37">
        <v>42349.5</v>
      </c>
      <c r="L2966" s="37">
        <v>42349.5</v>
      </c>
      <c r="M2966" s="37">
        <v>42349.5</v>
      </c>
      <c r="N2966" s="37">
        <v>42349.5</v>
      </c>
      <c r="O2966" s="37">
        <v>42349.5</v>
      </c>
      <c r="P2966" s="37">
        <v>42349.5</v>
      </c>
      <c r="Q2966" s="37">
        <v>42349.5</v>
      </c>
      <c r="R2966" s="37">
        <v>42349.5</v>
      </c>
      <c r="S2966" s="37">
        <v>42349.5</v>
      </c>
      <c r="T2966" s="124"/>
    </row>
    <row r="2967" spans="2:20">
      <c r="B2967" s="6">
        <v>2003</v>
      </c>
      <c r="C2967" s="37">
        <v>64614.13</v>
      </c>
      <c r="D2967" s="37">
        <v>64614.13</v>
      </c>
      <c r="E2967" s="37">
        <v>64614.13</v>
      </c>
      <c r="F2967" s="37">
        <v>64614.13</v>
      </c>
      <c r="G2967" s="37">
        <v>64614.13</v>
      </c>
      <c r="H2967" s="37">
        <v>64614.13</v>
      </c>
      <c r="I2967" s="37">
        <v>64614.13</v>
      </c>
      <c r="J2967" s="37">
        <v>64614.13</v>
      </c>
      <c r="K2967" s="37">
        <v>64614.13</v>
      </c>
      <c r="L2967" s="37">
        <v>64614.13</v>
      </c>
      <c r="M2967" s="37">
        <v>64614.13</v>
      </c>
      <c r="N2967" s="37">
        <v>64614.13</v>
      </c>
      <c r="O2967" s="37">
        <v>64614.13</v>
      </c>
      <c r="P2967" s="37">
        <v>64614.13</v>
      </c>
      <c r="Q2967" s="37">
        <v>64614.13</v>
      </c>
      <c r="R2967" s="37">
        <v>64614.13</v>
      </c>
      <c r="S2967" s="37">
        <v>64614.13</v>
      </c>
      <c r="T2967" s="124"/>
    </row>
    <row r="2968" spans="2:20">
      <c r="B2968" s="6">
        <v>2002</v>
      </c>
      <c r="C2968" s="37">
        <v>43573.94</v>
      </c>
      <c r="D2968" s="37">
        <v>43573.94</v>
      </c>
      <c r="E2968" s="37">
        <v>43573.94</v>
      </c>
      <c r="F2968" s="37">
        <v>43573.94</v>
      </c>
      <c r="G2968" s="37">
        <v>43573.94</v>
      </c>
      <c r="H2968" s="37">
        <v>43573.94</v>
      </c>
      <c r="I2968" s="37">
        <v>43573.94</v>
      </c>
      <c r="J2968" s="37">
        <v>43573.94</v>
      </c>
      <c r="K2968" s="37">
        <v>43573.94</v>
      </c>
      <c r="L2968" s="37">
        <v>43573.94</v>
      </c>
      <c r="M2968" s="37">
        <v>43573.94</v>
      </c>
      <c r="N2968" s="37">
        <v>43573.94</v>
      </c>
      <c r="O2968" s="37">
        <v>43573.94</v>
      </c>
      <c r="P2968" s="37">
        <v>43573.94</v>
      </c>
      <c r="Q2968" s="37">
        <v>43573.94</v>
      </c>
      <c r="R2968" s="37">
        <v>43573.94</v>
      </c>
      <c r="S2968" s="37">
        <v>43573.94</v>
      </c>
      <c r="T2968" s="124"/>
    </row>
    <row r="2969" spans="2:20">
      <c r="B2969" s="6">
        <v>2001</v>
      </c>
      <c r="C2969" s="37">
        <v>51302.83</v>
      </c>
      <c r="D2969" s="37">
        <v>51302.83</v>
      </c>
      <c r="E2969" s="37">
        <v>51302.83</v>
      </c>
      <c r="F2969" s="37">
        <v>51302.83</v>
      </c>
      <c r="G2969" s="37">
        <v>51302.83</v>
      </c>
      <c r="H2969" s="37">
        <v>51302.83</v>
      </c>
      <c r="I2969" s="37">
        <v>51302.83</v>
      </c>
      <c r="J2969" s="37">
        <v>51302.83</v>
      </c>
      <c r="K2969" s="37">
        <v>51302.83</v>
      </c>
      <c r="L2969" s="37">
        <v>51302.83</v>
      </c>
      <c r="M2969" s="37">
        <v>51302.83</v>
      </c>
      <c r="N2969" s="37">
        <v>51302.83</v>
      </c>
      <c r="O2969" s="37">
        <v>51302.83</v>
      </c>
      <c r="P2969" s="37">
        <v>51302.83</v>
      </c>
      <c r="Q2969" s="37">
        <v>51302.83</v>
      </c>
      <c r="R2969" s="37">
        <v>51302.83</v>
      </c>
      <c r="S2969" s="37">
        <v>51302.83</v>
      </c>
      <c r="T2969" s="124"/>
    </row>
    <row r="2970" spans="2:20">
      <c r="B2970" s="6">
        <v>2000</v>
      </c>
      <c r="C2970" s="37">
        <v>42217.77</v>
      </c>
      <c r="D2970" s="37">
        <v>42217.77</v>
      </c>
      <c r="E2970" s="37">
        <v>42217.77</v>
      </c>
      <c r="F2970" s="37">
        <v>42217.77</v>
      </c>
      <c r="G2970" s="37">
        <v>42217.77</v>
      </c>
      <c r="H2970" s="37">
        <v>42217.77</v>
      </c>
      <c r="I2970" s="37">
        <v>42217.77</v>
      </c>
      <c r="J2970" s="37">
        <v>42217.77</v>
      </c>
      <c r="K2970" s="37">
        <v>42217.77</v>
      </c>
      <c r="L2970" s="37">
        <v>42217.77</v>
      </c>
      <c r="M2970" s="37">
        <v>42217.77</v>
      </c>
      <c r="N2970" s="37">
        <v>42217.77</v>
      </c>
      <c r="O2970" s="37">
        <v>42217.77</v>
      </c>
      <c r="P2970" s="37">
        <v>42217.77</v>
      </c>
      <c r="Q2970" s="37">
        <v>42217.77</v>
      </c>
      <c r="R2970" s="37">
        <v>42217.77</v>
      </c>
      <c r="S2970" s="37">
        <v>42217.77</v>
      </c>
      <c r="T2970" s="124"/>
    </row>
    <row r="2971" spans="2:20">
      <c r="B2971" s="6">
        <v>1999</v>
      </c>
      <c r="C2971" s="37">
        <v>51881.8</v>
      </c>
      <c r="D2971" s="37">
        <v>51881.8</v>
      </c>
      <c r="E2971" s="37">
        <v>51881.8</v>
      </c>
      <c r="F2971" s="37">
        <v>51881.8</v>
      </c>
      <c r="G2971" s="37">
        <v>51881.8</v>
      </c>
      <c r="H2971" s="37">
        <v>51881.8</v>
      </c>
      <c r="I2971" s="37">
        <v>51881.8</v>
      </c>
      <c r="J2971" s="37">
        <v>51881.8</v>
      </c>
      <c r="K2971" s="37">
        <v>51881.8</v>
      </c>
      <c r="L2971" s="37">
        <v>51881.8</v>
      </c>
      <c r="M2971" s="37">
        <v>51881.8</v>
      </c>
      <c r="N2971" s="37">
        <v>51881.8</v>
      </c>
      <c r="O2971" s="37">
        <v>51881.8</v>
      </c>
      <c r="P2971" s="37">
        <v>51881.8</v>
      </c>
      <c r="Q2971" s="37">
        <v>51881.8</v>
      </c>
      <c r="R2971" s="37">
        <v>51881.8</v>
      </c>
      <c r="S2971" s="37">
        <v>51881.8</v>
      </c>
      <c r="T2971" s="124"/>
    </row>
    <row r="2972" spans="2:20">
      <c r="B2972" s="6">
        <v>1998</v>
      </c>
      <c r="C2972" s="37">
        <v>40058.81</v>
      </c>
      <c r="D2972" s="37">
        <v>40058.81</v>
      </c>
      <c r="E2972" s="37">
        <v>40058.81</v>
      </c>
      <c r="F2972" s="37">
        <v>40058.81</v>
      </c>
      <c r="G2972" s="37">
        <v>40058.81</v>
      </c>
      <c r="H2972" s="37">
        <v>40058.81</v>
      </c>
      <c r="I2972" s="37">
        <v>40058.81</v>
      </c>
      <c r="J2972" s="37">
        <v>40058.81</v>
      </c>
      <c r="K2972" s="37">
        <v>40058.81</v>
      </c>
      <c r="L2972" s="37">
        <v>40058.81</v>
      </c>
      <c r="M2972" s="37">
        <v>40058.81</v>
      </c>
      <c r="N2972" s="37">
        <v>40058.81</v>
      </c>
      <c r="O2972" s="37">
        <v>40058.81</v>
      </c>
      <c r="P2972" s="37">
        <v>40058.81</v>
      </c>
      <c r="Q2972" s="37">
        <v>40058.81</v>
      </c>
      <c r="R2972" s="37">
        <v>40058.81</v>
      </c>
      <c r="S2972" s="37">
        <f>40058.81-795</f>
        <v>39263.81</v>
      </c>
      <c r="T2972" s="124"/>
    </row>
    <row r="2973" spans="2:20">
      <c r="B2973" s="6">
        <v>1997</v>
      </c>
      <c r="C2973" s="37">
        <v>52119.38</v>
      </c>
      <c r="D2973" s="37">
        <v>52119.38</v>
      </c>
      <c r="E2973" s="37">
        <v>52119.38</v>
      </c>
      <c r="F2973" s="37">
        <v>52119.38</v>
      </c>
      <c r="G2973" s="37">
        <v>52119.38</v>
      </c>
      <c r="H2973" s="37">
        <v>52119.38</v>
      </c>
      <c r="I2973" s="37">
        <v>52119.38</v>
      </c>
      <c r="J2973" s="37">
        <v>52119.38</v>
      </c>
      <c r="K2973" s="37">
        <v>52119.38</v>
      </c>
      <c r="L2973" s="37">
        <v>52119.38</v>
      </c>
      <c r="M2973" s="37">
        <v>52119.38</v>
      </c>
      <c r="N2973" s="37">
        <v>52119.38</v>
      </c>
      <c r="O2973" s="37">
        <v>52119.38</v>
      </c>
      <c r="P2973" s="37">
        <v>52119.38</v>
      </c>
      <c r="Q2973" s="37">
        <v>52119.38</v>
      </c>
      <c r="R2973" s="37">
        <v>52069.79</v>
      </c>
      <c r="S2973" s="37">
        <v>52069.79</v>
      </c>
      <c r="T2973" s="124"/>
    </row>
    <row r="2974" spans="2:20">
      <c r="B2974" s="6">
        <v>1996</v>
      </c>
      <c r="C2974" s="37">
        <v>58407.42</v>
      </c>
      <c r="D2974" s="37">
        <v>58407.42</v>
      </c>
      <c r="E2974" s="37">
        <v>58407.42</v>
      </c>
      <c r="F2974" s="37">
        <v>58407.42</v>
      </c>
      <c r="G2974" s="37">
        <v>58407.42</v>
      </c>
      <c r="H2974" s="37">
        <v>58407.42</v>
      </c>
      <c r="I2974" s="37">
        <v>58407.42</v>
      </c>
      <c r="J2974" s="37">
        <v>58407.42</v>
      </c>
      <c r="K2974" s="37">
        <v>58407.42</v>
      </c>
      <c r="L2974" s="37">
        <v>58407.42</v>
      </c>
      <c r="M2974" s="37">
        <v>58407.42</v>
      </c>
      <c r="N2974" s="37">
        <v>58407.42</v>
      </c>
      <c r="O2974" s="37">
        <v>58407.42</v>
      </c>
      <c r="P2974" s="37">
        <v>58407.42</v>
      </c>
      <c r="Q2974" s="37">
        <v>58407.42</v>
      </c>
      <c r="R2974" s="37">
        <v>57885.319999999992</v>
      </c>
      <c r="S2974" s="37">
        <v>57885.319999999992</v>
      </c>
      <c r="T2974" s="124"/>
    </row>
    <row r="2975" spans="2:20">
      <c r="B2975" s="6">
        <v>1995</v>
      </c>
      <c r="C2975" s="37">
        <v>55815.44</v>
      </c>
      <c r="D2975" s="37">
        <v>55815.44</v>
      </c>
      <c r="E2975" s="37">
        <v>55815.44</v>
      </c>
      <c r="F2975" s="37">
        <v>55815.44</v>
      </c>
      <c r="G2975" s="37">
        <v>55815.44</v>
      </c>
      <c r="H2975" s="37">
        <v>55815.44</v>
      </c>
      <c r="I2975" s="37">
        <v>55815.44</v>
      </c>
      <c r="J2975" s="37">
        <v>55815.44</v>
      </c>
      <c r="K2975" s="37">
        <v>55815.44</v>
      </c>
      <c r="L2975" s="37">
        <v>55815.44</v>
      </c>
      <c r="M2975" s="37">
        <v>55815.44</v>
      </c>
      <c r="N2975" s="37">
        <v>55815.44</v>
      </c>
      <c r="O2975" s="37">
        <v>55815.44</v>
      </c>
      <c r="P2975" s="37">
        <v>55815.44</v>
      </c>
      <c r="Q2975" s="37">
        <v>55815.44</v>
      </c>
      <c r="R2975" s="37">
        <v>55815.44</v>
      </c>
      <c r="S2975" s="37">
        <v>55815.44</v>
      </c>
      <c r="T2975" s="124"/>
    </row>
    <row r="2976" spans="2:20">
      <c r="B2976" s="6">
        <v>1994</v>
      </c>
      <c r="C2976" s="37">
        <v>58241.84</v>
      </c>
      <c r="D2976" s="37">
        <v>58241.84</v>
      </c>
      <c r="E2976" s="37">
        <v>58241.84</v>
      </c>
      <c r="F2976" s="37">
        <v>58241.84</v>
      </c>
      <c r="G2976" s="37">
        <v>58241.84</v>
      </c>
      <c r="H2976" s="37">
        <v>58241.84</v>
      </c>
      <c r="I2976" s="37">
        <v>58241.84</v>
      </c>
      <c r="J2976" s="37">
        <v>58241.84</v>
      </c>
      <c r="K2976" s="37">
        <v>58241.84</v>
      </c>
      <c r="L2976" s="37">
        <v>58241.84</v>
      </c>
      <c r="M2976" s="37">
        <v>58241.84</v>
      </c>
      <c r="N2976" s="37">
        <v>58241.84</v>
      </c>
      <c r="O2976" s="37">
        <v>58241.84</v>
      </c>
      <c r="P2976" s="37">
        <v>58241.84</v>
      </c>
      <c r="Q2976" s="37">
        <v>58241.84</v>
      </c>
      <c r="R2976" s="37">
        <v>58241.84</v>
      </c>
      <c r="S2976" s="37">
        <v>58241.84</v>
      </c>
      <c r="T2976" s="124"/>
    </row>
    <row r="2977" spans="2:20">
      <c r="B2977" s="6">
        <v>1993</v>
      </c>
      <c r="C2977" s="37">
        <v>52572.87</v>
      </c>
      <c r="D2977" s="37">
        <v>52572.87</v>
      </c>
      <c r="E2977" s="37">
        <v>52572.87</v>
      </c>
      <c r="F2977" s="37">
        <v>52572.87</v>
      </c>
      <c r="G2977" s="37">
        <v>52572.87</v>
      </c>
      <c r="H2977" s="37">
        <v>52572.87</v>
      </c>
      <c r="I2977" s="37">
        <v>52572.87</v>
      </c>
      <c r="J2977" s="37">
        <v>52572.87</v>
      </c>
      <c r="K2977" s="37">
        <v>52572.87</v>
      </c>
      <c r="L2977" s="37">
        <v>52572.87</v>
      </c>
      <c r="M2977" s="37">
        <v>52572.87</v>
      </c>
      <c r="N2977" s="37">
        <v>52572.87</v>
      </c>
      <c r="O2977" s="37">
        <v>52572.87</v>
      </c>
      <c r="P2977" s="37">
        <v>52572.87</v>
      </c>
      <c r="Q2977" s="37">
        <v>52572.87</v>
      </c>
      <c r="R2977" s="37">
        <v>52572.87</v>
      </c>
      <c r="S2977" s="37">
        <v>52572.87</v>
      </c>
      <c r="T2977" s="124"/>
    </row>
    <row r="2978" spans="2:20">
      <c r="B2978" s="6">
        <v>1992</v>
      </c>
      <c r="C2978" s="37">
        <v>50304.71</v>
      </c>
      <c r="D2978" s="37">
        <v>50304.71</v>
      </c>
      <c r="E2978" s="37">
        <v>50304.71</v>
      </c>
      <c r="F2978" s="37">
        <v>50304.71</v>
      </c>
      <c r="G2978" s="37">
        <v>50304.71</v>
      </c>
      <c r="H2978" s="37">
        <v>50304.71</v>
      </c>
      <c r="I2978" s="37">
        <v>50304.71</v>
      </c>
      <c r="J2978" s="37">
        <v>50304.71</v>
      </c>
      <c r="K2978" s="37">
        <v>50304.71</v>
      </c>
      <c r="L2978" s="37">
        <v>50304.71</v>
      </c>
      <c r="M2978" s="37">
        <v>50304.71</v>
      </c>
      <c r="N2978" s="37">
        <v>50304.71</v>
      </c>
      <c r="O2978" s="37">
        <v>50304.71</v>
      </c>
      <c r="P2978" s="37">
        <v>50304.71</v>
      </c>
      <c r="Q2978" s="37">
        <f>50304.71-352</f>
        <v>49952.71</v>
      </c>
      <c r="R2978" s="37">
        <v>49952.709999999992</v>
      </c>
      <c r="S2978" s="37">
        <v>49952.709999999992</v>
      </c>
      <c r="T2978" s="124"/>
    </row>
    <row r="2979" spans="2:20">
      <c r="B2979" s="6">
        <v>1991</v>
      </c>
      <c r="C2979" s="37">
        <v>59339.81</v>
      </c>
      <c r="D2979" s="37">
        <v>59339.81</v>
      </c>
      <c r="E2979" s="37">
        <v>59339.81</v>
      </c>
      <c r="F2979" s="37">
        <v>59339.81</v>
      </c>
      <c r="G2979" s="37">
        <v>59339.81</v>
      </c>
      <c r="H2979" s="37">
        <v>59339.81</v>
      </c>
      <c r="I2979" s="37">
        <v>59339.81</v>
      </c>
      <c r="J2979" s="37">
        <v>59339.81</v>
      </c>
      <c r="K2979" s="37">
        <v>59339.81</v>
      </c>
      <c r="L2979" s="37">
        <v>59339.81</v>
      </c>
      <c r="M2979" s="37">
        <v>59339.81</v>
      </c>
      <c r="N2979" s="37">
        <v>59339.81</v>
      </c>
      <c r="O2979" s="37">
        <v>59339.81</v>
      </c>
      <c r="P2979" s="37">
        <v>59339.81</v>
      </c>
      <c r="Q2979" s="37">
        <v>59339.81</v>
      </c>
      <c r="R2979" s="37">
        <v>59339.81</v>
      </c>
      <c r="S2979" s="37">
        <v>59339.81</v>
      </c>
      <c r="T2979" s="124"/>
    </row>
    <row r="2980" spans="2:20">
      <c r="B2980" s="6">
        <v>1990</v>
      </c>
      <c r="C2980" s="37">
        <v>55850.68</v>
      </c>
      <c r="D2980" s="37">
        <v>55850.68</v>
      </c>
      <c r="E2980" s="37">
        <v>55850.68</v>
      </c>
      <c r="F2980" s="37">
        <v>55850.68</v>
      </c>
      <c r="G2980" s="37">
        <v>55850.68</v>
      </c>
      <c r="H2980" s="37">
        <v>55850.68</v>
      </c>
      <c r="I2980" s="37">
        <v>55850.68</v>
      </c>
      <c r="J2980" s="37">
        <v>55850.68</v>
      </c>
      <c r="K2980" s="37">
        <v>55850.68</v>
      </c>
      <c r="L2980" s="37">
        <v>55850.68</v>
      </c>
      <c r="M2980" s="37">
        <v>55850.68</v>
      </c>
      <c r="N2980" s="37">
        <v>55850.68</v>
      </c>
      <c r="O2980" s="37">
        <v>55850.68</v>
      </c>
      <c r="P2980" s="37">
        <v>55850.68</v>
      </c>
      <c r="Q2980" s="37">
        <v>55850.68</v>
      </c>
      <c r="R2980" s="37">
        <v>55850.68</v>
      </c>
      <c r="S2980" s="37">
        <v>55850.68</v>
      </c>
      <c r="T2980" s="124"/>
    </row>
    <row r="2981" spans="2:20">
      <c r="B2981" s="6">
        <v>1989</v>
      </c>
      <c r="C2981" s="37">
        <v>53991.26</v>
      </c>
      <c r="D2981" s="37">
        <v>53991.26</v>
      </c>
      <c r="E2981" s="37">
        <v>53991.26</v>
      </c>
      <c r="F2981" s="37">
        <v>53991.26</v>
      </c>
      <c r="G2981" s="37">
        <v>53991.26</v>
      </c>
      <c r="H2981" s="37">
        <v>53991.26</v>
      </c>
      <c r="I2981" s="37">
        <v>53991.26</v>
      </c>
      <c r="J2981" s="37">
        <v>53991.26</v>
      </c>
      <c r="K2981" s="37">
        <v>53991.26</v>
      </c>
      <c r="L2981" s="37">
        <v>53991.26</v>
      </c>
      <c r="M2981" s="37">
        <v>53991.26</v>
      </c>
      <c r="N2981" s="37">
        <v>53991.26</v>
      </c>
      <c r="O2981" s="37">
        <v>53991.26</v>
      </c>
      <c r="P2981" s="37">
        <v>53991.26</v>
      </c>
      <c r="Q2981" s="37">
        <v>53991.26</v>
      </c>
      <c r="R2981" s="37">
        <v>53991.26</v>
      </c>
      <c r="S2981" s="37">
        <v>53991.26</v>
      </c>
      <c r="T2981" s="124"/>
    </row>
    <row r="2982" spans="2:20">
      <c r="B2982" s="6">
        <v>1988</v>
      </c>
      <c r="C2982" s="37">
        <v>49186.96</v>
      </c>
      <c r="D2982" s="37">
        <v>49186.96</v>
      </c>
      <c r="E2982" s="37">
        <v>49186.96</v>
      </c>
      <c r="F2982" s="37">
        <v>49186.96</v>
      </c>
      <c r="G2982" s="37">
        <v>49186.96</v>
      </c>
      <c r="H2982" s="37">
        <v>49186.96</v>
      </c>
      <c r="I2982" s="37">
        <v>49186.96</v>
      </c>
      <c r="J2982" s="37">
        <v>49186.96</v>
      </c>
      <c r="K2982" s="37">
        <v>49186.96</v>
      </c>
      <c r="L2982" s="37">
        <v>49186.96</v>
      </c>
      <c r="M2982" s="37">
        <v>49186.96</v>
      </c>
      <c r="N2982" s="37">
        <v>49186.96</v>
      </c>
      <c r="O2982" s="37">
        <v>49186.96</v>
      </c>
      <c r="P2982" s="37">
        <v>49186.96</v>
      </c>
      <c r="Q2982" s="37">
        <v>49186.96</v>
      </c>
      <c r="R2982" s="37">
        <v>49186.96</v>
      </c>
      <c r="S2982" s="37">
        <v>49186.96</v>
      </c>
      <c r="T2982" s="124"/>
    </row>
    <row r="2983" spans="2:20">
      <c r="B2983" s="6">
        <v>1987</v>
      </c>
      <c r="C2983" s="37">
        <v>72408.13</v>
      </c>
      <c r="D2983" s="37">
        <v>72408.13</v>
      </c>
      <c r="E2983" s="37">
        <v>72408.13</v>
      </c>
      <c r="F2983" s="37">
        <v>72408.13</v>
      </c>
      <c r="G2983" s="37">
        <v>72408.13</v>
      </c>
      <c r="H2983" s="37">
        <v>72408.13</v>
      </c>
      <c r="I2983" s="37">
        <v>72408.13</v>
      </c>
      <c r="J2983" s="37">
        <v>72408.13</v>
      </c>
      <c r="K2983" s="37">
        <v>72408.13</v>
      </c>
      <c r="L2983" s="37">
        <v>72408.13</v>
      </c>
      <c r="M2983" s="37">
        <v>72408.13</v>
      </c>
      <c r="N2983" s="37">
        <v>72408.13</v>
      </c>
      <c r="O2983" s="37">
        <v>72408.13</v>
      </c>
      <c r="P2983" s="37">
        <f>72408.13-522.5</f>
        <v>71885.63</v>
      </c>
      <c r="Q2983" s="37">
        <v>71885.63</v>
      </c>
      <c r="R2983" s="37">
        <v>71885.63</v>
      </c>
      <c r="S2983" s="37">
        <v>71885.63</v>
      </c>
      <c r="T2983" s="124"/>
    </row>
    <row r="2984" spans="2:20">
      <c r="B2984" s="6">
        <v>1986</v>
      </c>
      <c r="C2984" s="37">
        <v>62641.440000000002</v>
      </c>
      <c r="D2984" s="37">
        <v>62641.440000000002</v>
      </c>
      <c r="E2984" s="37">
        <v>62641.440000000002</v>
      </c>
      <c r="F2984" s="37">
        <v>62641.440000000002</v>
      </c>
      <c r="G2984" s="37">
        <v>62641.440000000002</v>
      </c>
      <c r="H2984" s="37">
        <v>62641.440000000002</v>
      </c>
      <c r="I2984" s="37">
        <v>62641.440000000002</v>
      </c>
      <c r="J2984" s="37">
        <v>62641.440000000002</v>
      </c>
      <c r="K2984" s="37">
        <v>62641.440000000002</v>
      </c>
      <c r="L2984" s="37">
        <v>62641.440000000002</v>
      </c>
      <c r="M2984" s="37">
        <v>62641.440000000002</v>
      </c>
      <c r="N2984" s="37">
        <v>62641.440000000002</v>
      </c>
      <c r="O2984" s="37">
        <v>62641.440000000002</v>
      </c>
      <c r="P2984" s="37">
        <v>62641.440000000002</v>
      </c>
      <c r="Q2984" s="37">
        <v>62641.440000000002</v>
      </c>
      <c r="R2984" s="37">
        <v>62641.440000000002</v>
      </c>
      <c r="S2984" s="37">
        <v>62641.440000000002</v>
      </c>
      <c r="T2984" s="124"/>
    </row>
    <row r="2985" spans="2:20">
      <c r="B2985" s="6">
        <v>1985</v>
      </c>
      <c r="C2985" s="37">
        <v>74494.2</v>
      </c>
      <c r="D2985" s="37">
        <v>74494.2</v>
      </c>
      <c r="E2985" s="37">
        <v>74494.2</v>
      </c>
      <c r="F2985" s="37">
        <v>74494.2</v>
      </c>
      <c r="G2985" s="37">
        <v>74494.2</v>
      </c>
      <c r="H2985" s="37">
        <v>74494.2</v>
      </c>
      <c r="I2985" s="37">
        <v>74494.2</v>
      </c>
      <c r="J2985" s="37">
        <v>74494.2</v>
      </c>
      <c r="K2985" s="37">
        <v>74494.2</v>
      </c>
      <c r="L2985" s="37">
        <v>74494.2</v>
      </c>
      <c r="M2985" s="37">
        <v>74494.2</v>
      </c>
      <c r="N2985" s="37">
        <v>74494.2</v>
      </c>
      <c r="O2985" s="37">
        <v>74494.2</v>
      </c>
      <c r="P2985" s="37">
        <v>74494.2</v>
      </c>
      <c r="Q2985" s="37">
        <v>74494.2</v>
      </c>
      <c r="R2985" s="37">
        <v>74494.2</v>
      </c>
      <c r="S2985" s="37">
        <v>74494.2</v>
      </c>
      <c r="T2985" s="124"/>
    </row>
    <row r="2986" spans="2:20">
      <c r="B2986" s="6">
        <v>1984</v>
      </c>
      <c r="C2986" s="37">
        <v>60759.89</v>
      </c>
      <c r="D2986" s="37">
        <v>60759.89</v>
      </c>
      <c r="E2986" s="37">
        <v>60759.89</v>
      </c>
      <c r="F2986" s="37">
        <v>60759.89</v>
      </c>
      <c r="G2986" s="37">
        <v>60759.89</v>
      </c>
      <c r="H2986" s="37">
        <v>60759.89</v>
      </c>
      <c r="I2986" s="37">
        <v>60759.89</v>
      </c>
      <c r="J2986" s="37">
        <v>60759.89</v>
      </c>
      <c r="K2986" s="37">
        <v>60759.89</v>
      </c>
      <c r="L2986" s="37">
        <v>60759.89</v>
      </c>
      <c r="M2986" s="37">
        <v>60759.89</v>
      </c>
      <c r="N2986" s="37">
        <v>60759.89</v>
      </c>
      <c r="O2986" s="37">
        <v>60759.89</v>
      </c>
      <c r="P2986" s="37">
        <v>60759.89</v>
      </c>
      <c r="Q2986" s="37">
        <v>60759.89</v>
      </c>
      <c r="R2986" s="37">
        <v>60759.89</v>
      </c>
      <c r="S2986" s="37">
        <v>60759.89</v>
      </c>
      <c r="T2986" s="124"/>
    </row>
    <row r="2987" spans="2:20">
      <c r="B2987" s="6">
        <v>1983</v>
      </c>
      <c r="C2987" s="37">
        <v>72295.14</v>
      </c>
      <c r="D2987" s="37">
        <v>72295.14</v>
      </c>
      <c r="E2987" s="37">
        <v>72295.14</v>
      </c>
      <c r="F2987" s="37">
        <v>72295.14</v>
      </c>
      <c r="G2987" s="37">
        <v>72295.14</v>
      </c>
      <c r="H2987" s="37">
        <v>72295.14</v>
      </c>
      <c r="I2987" s="37">
        <v>72295.14</v>
      </c>
      <c r="J2987" s="37">
        <v>72295.14</v>
      </c>
      <c r="K2987" s="37">
        <v>72295.14</v>
      </c>
      <c r="L2987" s="37">
        <v>72295.14</v>
      </c>
      <c r="M2987" s="37">
        <v>72295.14</v>
      </c>
      <c r="N2987" s="37">
        <v>72295.14</v>
      </c>
      <c r="O2987" s="37">
        <v>72295.14</v>
      </c>
      <c r="P2987" s="37">
        <v>72295.14</v>
      </c>
      <c r="Q2987" s="37">
        <v>72295.14</v>
      </c>
      <c r="R2987" s="37">
        <v>72295.14</v>
      </c>
      <c r="S2987" s="37">
        <v>72295.14</v>
      </c>
      <c r="T2987" s="124"/>
    </row>
    <row r="2988" spans="2:20">
      <c r="B2988" s="6">
        <v>1982</v>
      </c>
      <c r="C2988" s="37">
        <v>41007.660000000003</v>
      </c>
      <c r="D2988" s="37">
        <v>41007.660000000003</v>
      </c>
      <c r="E2988" s="37">
        <v>41007.660000000003</v>
      </c>
      <c r="F2988" s="37">
        <v>41007.660000000003</v>
      </c>
      <c r="G2988" s="37">
        <v>41007.660000000003</v>
      </c>
      <c r="H2988" s="37">
        <v>41007.660000000003</v>
      </c>
      <c r="I2988" s="37">
        <v>41007.660000000003</v>
      </c>
      <c r="J2988" s="37">
        <v>41007.660000000003</v>
      </c>
      <c r="K2988" s="37">
        <v>41007.660000000003</v>
      </c>
      <c r="L2988" s="37">
        <v>41007.660000000003</v>
      </c>
      <c r="M2988" s="37">
        <v>41007.660000000003</v>
      </c>
      <c r="N2988" s="37">
        <v>41007.660000000003</v>
      </c>
      <c r="O2988" s="37">
        <v>41007.660000000003</v>
      </c>
      <c r="P2988" s="37">
        <v>41007.660000000003</v>
      </c>
      <c r="Q2988" s="37">
        <v>41007.660000000003</v>
      </c>
      <c r="R2988" s="37">
        <v>41007.660000000003</v>
      </c>
      <c r="S2988" s="37">
        <v>41007.660000000003</v>
      </c>
      <c r="T2988" s="124"/>
    </row>
    <row r="2989" spans="2:20">
      <c r="B2989" s="6">
        <v>1981</v>
      </c>
      <c r="C2989" s="37">
        <v>62610.77</v>
      </c>
      <c r="D2989" s="37">
        <v>62610.77</v>
      </c>
      <c r="E2989" s="37">
        <v>62610.77</v>
      </c>
      <c r="F2989" s="37">
        <v>62610.77</v>
      </c>
      <c r="G2989" s="37">
        <v>62610.77</v>
      </c>
      <c r="H2989" s="37">
        <v>62610.77</v>
      </c>
      <c r="I2989" s="37">
        <v>62610.77</v>
      </c>
      <c r="J2989" s="37">
        <v>62610.77</v>
      </c>
      <c r="K2989" s="37">
        <v>62610.77</v>
      </c>
      <c r="L2989" s="37">
        <v>62610.77</v>
      </c>
      <c r="M2989" s="37">
        <v>62610.77</v>
      </c>
      <c r="N2989" s="37">
        <v>62610.77</v>
      </c>
      <c r="O2989" s="37">
        <v>62610.77</v>
      </c>
      <c r="P2989" s="37">
        <v>62610.77</v>
      </c>
      <c r="Q2989" s="37">
        <v>62610.77</v>
      </c>
      <c r="R2989" s="37">
        <v>62610.77</v>
      </c>
      <c r="S2989" s="37">
        <v>62610.77</v>
      </c>
      <c r="T2989" s="124"/>
    </row>
    <row r="2990" spans="2:20">
      <c r="B2990" s="6">
        <v>1980</v>
      </c>
      <c r="C2990" s="37">
        <v>57822</v>
      </c>
      <c r="D2990" s="37">
        <v>57822</v>
      </c>
      <c r="E2990" s="37">
        <v>57822</v>
      </c>
      <c r="F2990" s="37">
        <v>44472</v>
      </c>
      <c r="G2990" s="37">
        <v>31222.55</v>
      </c>
      <c r="H2990" s="37">
        <v>31222.55</v>
      </c>
      <c r="I2990" s="37">
        <v>31222.55</v>
      </c>
      <c r="J2990" s="37">
        <v>31222.55</v>
      </c>
      <c r="K2990" s="37">
        <v>31222.55</v>
      </c>
      <c r="L2990" s="37">
        <v>31222.55</v>
      </c>
      <c r="M2990" s="37">
        <v>31222.55</v>
      </c>
      <c r="N2990" s="37">
        <v>31222.55</v>
      </c>
      <c r="O2990" s="37">
        <v>31222.55</v>
      </c>
      <c r="P2990" s="37">
        <v>31222.55</v>
      </c>
      <c r="Q2990" s="37">
        <v>31222.55</v>
      </c>
      <c r="R2990" s="37">
        <v>31222.55</v>
      </c>
      <c r="S2990" s="37">
        <f>31222.55-80</f>
        <v>31142.55</v>
      </c>
      <c r="T2990" s="124"/>
    </row>
    <row r="2991" spans="2:20">
      <c r="B2991" s="6">
        <v>1979</v>
      </c>
      <c r="C2991" s="37">
        <v>69620.06</v>
      </c>
      <c r="D2991" s="37">
        <v>69620.06</v>
      </c>
      <c r="E2991" s="37">
        <v>64220.06</v>
      </c>
      <c r="F2991" s="37">
        <v>64220.06</v>
      </c>
      <c r="G2991" s="37">
        <v>64220.06</v>
      </c>
      <c r="H2991" s="37">
        <v>64220.06</v>
      </c>
      <c r="I2991" s="37">
        <v>64220.06</v>
      </c>
      <c r="J2991" s="37">
        <v>64220.06</v>
      </c>
      <c r="K2991" s="37">
        <v>64220.06</v>
      </c>
      <c r="L2991" s="37">
        <v>64220.06</v>
      </c>
      <c r="M2991" s="37">
        <v>64220.06</v>
      </c>
      <c r="N2991" s="37">
        <v>64220.06</v>
      </c>
      <c r="O2991" s="37">
        <v>64220.06</v>
      </c>
      <c r="P2991" s="37">
        <v>64220.06</v>
      </c>
      <c r="Q2991" s="37">
        <v>64220.06</v>
      </c>
      <c r="R2991" s="37">
        <v>64220.06</v>
      </c>
      <c r="S2991" s="37">
        <v>64220.06</v>
      </c>
      <c r="T2991" s="124"/>
    </row>
    <row r="2992" spans="2:20">
      <c r="B2992" s="6">
        <v>1978</v>
      </c>
      <c r="C2992" s="37">
        <v>51126.59</v>
      </c>
      <c r="D2992" s="37">
        <v>51126.59</v>
      </c>
      <c r="E2992" s="37">
        <v>51126.59</v>
      </c>
      <c r="F2992" s="37">
        <v>51126.59</v>
      </c>
      <c r="G2992" s="37">
        <v>51126.59</v>
      </c>
      <c r="H2992" s="37">
        <v>51126.59</v>
      </c>
      <c r="I2992" s="37">
        <v>51126.59</v>
      </c>
      <c r="J2992" s="37">
        <v>51126.59</v>
      </c>
      <c r="K2992" s="37">
        <v>51126.59</v>
      </c>
      <c r="L2992" s="37">
        <v>51126.59</v>
      </c>
      <c r="M2992" s="37">
        <v>51126.59</v>
      </c>
      <c r="N2992" s="37">
        <v>51126.59</v>
      </c>
      <c r="O2992" s="37">
        <v>51126.59</v>
      </c>
      <c r="P2992" s="37">
        <v>51126.59</v>
      </c>
      <c r="Q2992" s="37">
        <v>51126.59</v>
      </c>
      <c r="R2992" s="37">
        <v>50863.35</v>
      </c>
      <c r="S2992" s="37">
        <v>50863.35</v>
      </c>
      <c r="T2992" s="124"/>
    </row>
    <row r="2993" spans="2:20">
      <c r="B2993" s="6">
        <v>1977</v>
      </c>
      <c r="C2993" s="37">
        <v>41076.160000000003</v>
      </c>
      <c r="D2993" s="37">
        <v>41076.160000000003</v>
      </c>
      <c r="E2993" s="37">
        <v>41076.160000000003</v>
      </c>
      <c r="F2993" s="37">
        <v>41076.160000000003</v>
      </c>
      <c r="G2993" s="37">
        <v>41076.160000000003</v>
      </c>
      <c r="H2993" s="37">
        <v>41076.160000000003</v>
      </c>
      <c r="I2993" s="37">
        <v>41076.160000000003</v>
      </c>
      <c r="J2993" s="37">
        <v>41076.160000000003</v>
      </c>
      <c r="K2993" s="37">
        <v>41076.160000000003</v>
      </c>
      <c r="L2993" s="37">
        <v>41076.160000000003</v>
      </c>
      <c r="M2993" s="37">
        <v>41076.160000000003</v>
      </c>
      <c r="N2993" s="37">
        <v>41076.160000000003</v>
      </c>
      <c r="O2993" s="37">
        <v>41076.160000000003</v>
      </c>
      <c r="P2993" s="37">
        <v>41076.160000000003</v>
      </c>
      <c r="Q2993" s="37">
        <v>41076.160000000003</v>
      </c>
      <c r="R2993" s="37">
        <v>41076.160000000003</v>
      </c>
      <c r="S2993" s="37">
        <f>41076.16-33</f>
        <v>41043.160000000003</v>
      </c>
      <c r="T2993" s="124"/>
    </row>
    <row r="2994" spans="2:20">
      <c r="B2994" s="6">
        <v>1976</v>
      </c>
      <c r="C2994" s="37">
        <v>65995.520000000004</v>
      </c>
      <c r="D2994" s="37">
        <v>65995.520000000004</v>
      </c>
      <c r="E2994" s="37">
        <v>65995.520000000004</v>
      </c>
      <c r="F2994" s="37">
        <v>65995.520000000004</v>
      </c>
      <c r="G2994" s="37">
        <v>65995.520000000004</v>
      </c>
      <c r="H2994" s="37">
        <v>65995.520000000004</v>
      </c>
      <c r="I2994" s="37">
        <v>65995.520000000004</v>
      </c>
      <c r="J2994" s="37">
        <v>65995.520000000004</v>
      </c>
      <c r="K2994" s="37">
        <v>65995.520000000004</v>
      </c>
      <c r="L2994" s="37">
        <v>65995.520000000004</v>
      </c>
      <c r="M2994" s="37">
        <v>65995.520000000004</v>
      </c>
      <c r="N2994" s="37">
        <v>65995.520000000004</v>
      </c>
      <c r="O2994" s="37">
        <v>65995.520000000004</v>
      </c>
      <c r="P2994" s="37">
        <v>65995.520000000004</v>
      </c>
      <c r="Q2994" s="37">
        <v>65995.520000000004</v>
      </c>
      <c r="R2994" s="37">
        <v>65995.520000000004</v>
      </c>
      <c r="S2994" s="37">
        <v>65995.520000000004</v>
      </c>
      <c r="T2994" s="124"/>
    </row>
    <row r="2995" spans="2:20">
      <c r="B2995" s="6">
        <v>1975</v>
      </c>
      <c r="C2995" s="37">
        <v>55972.14</v>
      </c>
      <c r="D2995" s="37">
        <v>52372.14</v>
      </c>
      <c r="E2995" s="37">
        <v>52372.14</v>
      </c>
      <c r="F2995" s="37">
        <v>52372.14</v>
      </c>
      <c r="G2995" s="37">
        <v>52372.14</v>
      </c>
      <c r="H2995" s="37">
        <v>52372.14</v>
      </c>
      <c r="I2995" s="37">
        <v>52372.14</v>
      </c>
      <c r="J2995" s="37">
        <v>52372.14</v>
      </c>
      <c r="K2995" s="37">
        <v>52372.14</v>
      </c>
      <c r="L2995" s="37">
        <v>52372.14</v>
      </c>
      <c r="M2995" s="37">
        <v>52372.14</v>
      </c>
      <c r="N2995" s="37">
        <v>52372.14</v>
      </c>
      <c r="O2995" s="37">
        <v>52372.14</v>
      </c>
      <c r="P2995" s="37">
        <v>52372.14</v>
      </c>
      <c r="Q2995" s="37">
        <v>52372.14</v>
      </c>
      <c r="R2995" s="37">
        <v>52372.14</v>
      </c>
      <c r="S2995" s="37">
        <f>52372.14-285</f>
        <v>52087.14</v>
      </c>
      <c r="T2995" s="124"/>
    </row>
    <row r="2996" spans="2:20">
      <c r="B2996" s="6">
        <v>1974</v>
      </c>
      <c r="C2996" s="37">
        <v>51629.23</v>
      </c>
      <c r="D2996" s="37">
        <v>51629.23</v>
      </c>
      <c r="E2996" s="37">
        <v>51629.23</v>
      </c>
      <c r="F2996" s="37">
        <v>51629.23</v>
      </c>
      <c r="G2996" s="37">
        <v>51629.23</v>
      </c>
      <c r="H2996" s="37">
        <v>51629.23</v>
      </c>
      <c r="I2996" s="37">
        <v>51629.23</v>
      </c>
      <c r="J2996" s="37">
        <v>51629.23</v>
      </c>
      <c r="K2996" s="37">
        <v>51629.23</v>
      </c>
      <c r="L2996" s="37">
        <v>49629.23</v>
      </c>
      <c r="M2996" s="37">
        <v>49629.23</v>
      </c>
      <c r="N2996" s="37">
        <v>49629.23</v>
      </c>
      <c r="O2996" s="37">
        <v>49629.23</v>
      </c>
      <c r="P2996" s="37">
        <v>49629.23</v>
      </c>
      <c r="Q2996" s="37">
        <f>49629.23-351</f>
        <v>49278.23</v>
      </c>
      <c r="R2996" s="37">
        <v>49278.229999999996</v>
      </c>
      <c r="S2996" s="37">
        <v>49278.229999999996</v>
      </c>
      <c r="T2996" s="124"/>
    </row>
    <row r="2997" spans="2:20">
      <c r="B2997" s="6">
        <v>1973</v>
      </c>
      <c r="C2997" s="37">
        <v>78198</v>
      </c>
      <c r="D2997" s="37">
        <v>78198</v>
      </c>
      <c r="E2997" s="37">
        <v>78198</v>
      </c>
      <c r="F2997" s="37">
        <v>78198</v>
      </c>
      <c r="G2997" s="37">
        <v>78198</v>
      </c>
      <c r="H2997" s="37">
        <v>78198</v>
      </c>
      <c r="I2997" s="37">
        <v>78198</v>
      </c>
      <c r="J2997" s="37">
        <v>78198</v>
      </c>
      <c r="K2997" s="37">
        <v>78198</v>
      </c>
      <c r="L2997" s="37">
        <v>78198</v>
      </c>
      <c r="M2997" s="37">
        <v>78198</v>
      </c>
      <c r="N2997" s="37">
        <v>78198</v>
      </c>
      <c r="O2997" s="37">
        <v>78198</v>
      </c>
      <c r="P2997" s="37">
        <v>78198</v>
      </c>
      <c r="Q2997" s="37">
        <v>78198</v>
      </c>
      <c r="R2997" s="37">
        <v>78198</v>
      </c>
      <c r="S2997" s="37">
        <v>78198</v>
      </c>
      <c r="T2997" s="124"/>
    </row>
    <row r="2998" spans="2:20">
      <c r="B2998" s="6">
        <v>1972</v>
      </c>
      <c r="C2998" s="37">
        <v>88174.84</v>
      </c>
      <c r="D2998" s="37">
        <v>88174.84</v>
      </c>
      <c r="E2998" s="37">
        <v>88174.84</v>
      </c>
      <c r="F2998" s="37">
        <v>88174.84</v>
      </c>
      <c r="G2998" s="37">
        <v>88174.84</v>
      </c>
      <c r="H2998" s="37">
        <v>88174.84</v>
      </c>
      <c r="I2998" s="37">
        <v>88174.84</v>
      </c>
      <c r="J2998" s="37">
        <v>88174.84</v>
      </c>
      <c r="K2998" s="37">
        <v>88174.84</v>
      </c>
      <c r="L2998" s="37">
        <v>88174.84</v>
      </c>
      <c r="M2998" s="37">
        <v>88174.84</v>
      </c>
      <c r="N2998" s="37">
        <v>88174.84</v>
      </c>
      <c r="O2998" s="37">
        <v>88174.84</v>
      </c>
      <c r="P2998" s="37">
        <f>88174.84-60</f>
        <v>88114.84</v>
      </c>
      <c r="Q2998" s="37">
        <v>88114.84</v>
      </c>
      <c r="R2998" s="37">
        <v>88114.84</v>
      </c>
      <c r="S2998" s="37">
        <v>88114.84</v>
      </c>
      <c r="T2998" s="124"/>
    </row>
    <row r="2999" spans="2:20">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c r="T2999" s="124"/>
    </row>
    <row r="3000" spans="2:20">
      <c r="B3000" s="6">
        <v>1970</v>
      </c>
      <c r="C3000" s="37">
        <v>112907.05</v>
      </c>
      <c r="D3000" s="37">
        <v>112907.05</v>
      </c>
      <c r="E3000" s="37">
        <v>112032.05</v>
      </c>
      <c r="F3000" s="37">
        <v>112032.05</v>
      </c>
      <c r="G3000" s="37">
        <v>112032.05</v>
      </c>
      <c r="H3000" s="37">
        <v>112032.05</v>
      </c>
      <c r="I3000" s="37">
        <v>112032.05</v>
      </c>
      <c r="J3000" s="37">
        <v>112032.05</v>
      </c>
      <c r="K3000" s="37">
        <v>112032.05</v>
      </c>
      <c r="L3000" s="37">
        <v>112032.05</v>
      </c>
      <c r="M3000" s="37">
        <v>112032.05</v>
      </c>
      <c r="N3000" s="37">
        <v>112032.05</v>
      </c>
      <c r="O3000" s="37">
        <v>112032.05</v>
      </c>
      <c r="P3000" s="37">
        <v>112032.05</v>
      </c>
      <c r="Q3000" s="37">
        <v>112032.05</v>
      </c>
      <c r="R3000" s="37">
        <v>112032.05</v>
      </c>
      <c r="S3000" s="37">
        <v>112032.05</v>
      </c>
      <c r="T3000" s="124"/>
    </row>
    <row r="3001" spans="2:20">
      <c r="B3001" s="6">
        <v>1969</v>
      </c>
      <c r="C3001" s="37">
        <v>53554.51</v>
      </c>
      <c r="D3001" s="37">
        <v>53554.51</v>
      </c>
      <c r="E3001" s="37">
        <v>53554.51</v>
      </c>
      <c r="F3001" s="37">
        <v>53554.51</v>
      </c>
      <c r="G3001" s="37">
        <v>53554.51</v>
      </c>
      <c r="H3001" s="37">
        <v>53554.51</v>
      </c>
      <c r="I3001" s="37">
        <v>53554.51</v>
      </c>
      <c r="J3001" s="37">
        <v>53554.51</v>
      </c>
      <c r="K3001" s="37">
        <v>53554.51</v>
      </c>
      <c r="L3001" s="37">
        <v>53554.51</v>
      </c>
      <c r="M3001" s="37">
        <v>53554.51</v>
      </c>
      <c r="N3001" s="37">
        <v>53554.51</v>
      </c>
      <c r="O3001" s="37">
        <v>53554.51</v>
      </c>
      <c r="P3001" s="37">
        <f>53554.51-332.5</f>
        <v>53222.01</v>
      </c>
      <c r="Q3001" s="37">
        <v>53222.01</v>
      </c>
      <c r="R3001" s="37">
        <v>53222.01</v>
      </c>
      <c r="S3001" s="37">
        <v>53222.01</v>
      </c>
      <c r="T3001" s="124"/>
    </row>
    <row r="3002" spans="2:20">
      <c r="B3002" s="6">
        <v>1968</v>
      </c>
      <c r="C3002" s="37">
        <v>26645.98</v>
      </c>
      <c r="D3002" s="37">
        <v>26645.98</v>
      </c>
      <c r="E3002" s="37">
        <v>26645.98</v>
      </c>
      <c r="F3002" s="37">
        <v>26645.98</v>
      </c>
      <c r="G3002" s="37">
        <v>26645.98</v>
      </c>
      <c r="H3002" s="37">
        <v>26645.98</v>
      </c>
      <c r="I3002" s="37">
        <v>26645.98</v>
      </c>
      <c r="J3002" s="37">
        <v>26645.98</v>
      </c>
      <c r="K3002" s="37">
        <v>26645.98</v>
      </c>
      <c r="L3002" s="37">
        <v>26645.98</v>
      </c>
      <c r="M3002" s="37">
        <v>26645.98</v>
      </c>
      <c r="N3002" s="37">
        <v>26645.98</v>
      </c>
      <c r="O3002" s="37">
        <v>26645.98</v>
      </c>
      <c r="P3002" s="37">
        <v>26645.98</v>
      </c>
      <c r="Q3002" s="37">
        <v>26645.98</v>
      </c>
      <c r="R3002" s="37">
        <v>26645.98</v>
      </c>
      <c r="S3002" s="37">
        <v>26645.98</v>
      </c>
      <c r="T3002" s="124"/>
    </row>
    <row r="3003" spans="2:20">
      <c r="B3003" s="6">
        <v>1967</v>
      </c>
      <c r="C3003" s="37">
        <v>35694.5</v>
      </c>
      <c r="D3003" s="37">
        <v>35694.5</v>
      </c>
      <c r="E3003" s="37">
        <v>35694.5</v>
      </c>
      <c r="F3003" s="37">
        <v>35694.5</v>
      </c>
      <c r="G3003" s="37">
        <v>35694.5</v>
      </c>
      <c r="H3003" s="37">
        <v>35694.5</v>
      </c>
      <c r="I3003" s="37">
        <v>35694.5</v>
      </c>
      <c r="J3003" s="37">
        <v>35694.5</v>
      </c>
      <c r="K3003" s="37">
        <v>35694.5</v>
      </c>
      <c r="L3003" s="37">
        <v>35694.5</v>
      </c>
      <c r="M3003" s="37">
        <v>35694.5</v>
      </c>
      <c r="N3003" s="37">
        <v>35694.5</v>
      </c>
      <c r="O3003" s="37">
        <v>35694.5</v>
      </c>
      <c r="P3003" s="37">
        <v>35694.5</v>
      </c>
      <c r="Q3003" s="37">
        <v>35694.5</v>
      </c>
      <c r="R3003" s="37">
        <v>35694.5</v>
      </c>
      <c r="S3003" s="37">
        <f>35694.5-35</f>
        <v>35659.5</v>
      </c>
      <c r="T3003" s="124"/>
    </row>
    <row r="3004" spans="2:20">
      <c r="B3004" s="6">
        <v>1966</v>
      </c>
      <c r="C3004" s="37">
        <v>42950.05</v>
      </c>
      <c r="D3004" s="37">
        <v>42950.05</v>
      </c>
      <c r="E3004" s="37">
        <v>42950.05</v>
      </c>
      <c r="F3004" s="37">
        <v>42950.05</v>
      </c>
      <c r="G3004" s="37">
        <v>42950.05</v>
      </c>
      <c r="H3004" s="37">
        <v>42950.05</v>
      </c>
      <c r="I3004" s="37">
        <v>42950.05</v>
      </c>
      <c r="J3004" s="37">
        <v>42950.05</v>
      </c>
      <c r="K3004" s="37">
        <v>42950.05</v>
      </c>
      <c r="L3004" s="37">
        <v>42950.05</v>
      </c>
      <c r="M3004" s="37">
        <v>42950.05</v>
      </c>
      <c r="N3004" s="37">
        <v>42950.05</v>
      </c>
      <c r="O3004" s="37">
        <v>42950.05</v>
      </c>
      <c r="P3004" s="37">
        <v>42950.05</v>
      </c>
      <c r="Q3004" s="37">
        <v>42950.05</v>
      </c>
      <c r="R3004" s="37">
        <v>42950.05</v>
      </c>
      <c r="S3004" s="37">
        <v>42950.05</v>
      </c>
      <c r="T3004" s="124"/>
    </row>
    <row r="3005" spans="2:20">
      <c r="B3005" s="6">
        <v>1965</v>
      </c>
      <c r="C3005" s="37">
        <v>51444.66</v>
      </c>
      <c r="D3005" s="37">
        <v>51444.66</v>
      </c>
      <c r="E3005" s="37">
        <v>51444.66</v>
      </c>
      <c r="F3005" s="37">
        <v>51444.66</v>
      </c>
      <c r="G3005" s="37">
        <v>51444.66</v>
      </c>
      <c r="H3005" s="37">
        <v>51444.66</v>
      </c>
      <c r="I3005" s="37">
        <v>51444.66</v>
      </c>
      <c r="J3005" s="37">
        <v>51444.66</v>
      </c>
      <c r="K3005" s="37">
        <v>51444.66</v>
      </c>
      <c r="L3005" s="37">
        <v>51444.66</v>
      </c>
      <c r="M3005" s="37">
        <v>51444.66</v>
      </c>
      <c r="N3005" s="37">
        <v>51444.66</v>
      </c>
      <c r="O3005" s="37">
        <v>51444.66</v>
      </c>
      <c r="P3005" s="37">
        <f>51444.66-507.5</f>
        <v>50937.16</v>
      </c>
      <c r="Q3005" s="37">
        <v>50937.16</v>
      </c>
      <c r="R3005" s="37">
        <v>50937.16</v>
      </c>
      <c r="S3005" s="37">
        <v>50937.16</v>
      </c>
      <c r="T3005" s="124"/>
    </row>
    <row r="3006" spans="2:20">
      <c r="B3006" s="6">
        <v>1964</v>
      </c>
      <c r="C3006" s="37">
        <v>30959.870000000003</v>
      </c>
      <c r="D3006" s="37">
        <v>30959.870000000003</v>
      </c>
      <c r="E3006" s="37">
        <v>30959.870000000003</v>
      </c>
      <c r="F3006" s="37">
        <v>30959.870000000003</v>
      </c>
      <c r="G3006" s="37">
        <v>30959.870000000003</v>
      </c>
      <c r="H3006" s="37">
        <v>30959.870000000003</v>
      </c>
      <c r="I3006" s="37">
        <v>30959.870000000003</v>
      </c>
      <c r="J3006" s="37">
        <v>30959.870000000003</v>
      </c>
      <c r="K3006" s="37">
        <v>30959.870000000003</v>
      </c>
      <c r="L3006" s="37">
        <v>30959.870000000003</v>
      </c>
      <c r="M3006" s="37">
        <v>30959.870000000003</v>
      </c>
      <c r="N3006" s="37">
        <v>30959.870000000003</v>
      </c>
      <c r="O3006" s="37">
        <v>30959.870000000003</v>
      </c>
      <c r="P3006" s="37">
        <v>30959.870000000003</v>
      </c>
      <c r="Q3006" s="37">
        <v>30959.870000000003</v>
      </c>
      <c r="R3006" s="37">
        <v>30959.870000000003</v>
      </c>
      <c r="S3006" s="37">
        <v>30959.870000000003</v>
      </c>
      <c r="T3006" s="124"/>
    </row>
    <row r="3007" spans="2:20">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c r="T3007" s="124"/>
    </row>
    <row r="3008" spans="2:20">
      <c r="B3008" s="6">
        <v>1962</v>
      </c>
      <c r="C3008" s="37">
        <v>102464.08</v>
      </c>
      <c r="D3008" s="37">
        <v>102464.08</v>
      </c>
      <c r="E3008" s="37">
        <v>102464.08</v>
      </c>
      <c r="F3008" s="37">
        <v>102464.08</v>
      </c>
      <c r="G3008" s="37">
        <v>102464.08</v>
      </c>
      <c r="H3008" s="37">
        <v>102464.08</v>
      </c>
      <c r="I3008" s="37">
        <v>102464.08</v>
      </c>
      <c r="J3008" s="37">
        <v>102464.08</v>
      </c>
      <c r="K3008" s="37">
        <v>102464.08</v>
      </c>
      <c r="L3008" s="37">
        <v>102464.08</v>
      </c>
      <c r="M3008" s="37">
        <v>102464.08</v>
      </c>
      <c r="N3008" s="37">
        <v>102464.08</v>
      </c>
      <c r="O3008" s="37">
        <v>102464.08</v>
      </c>
      <c r="P3008" s="37">
        <f>102464.08-330</f>
        <v>102134.08</v>
      </c>
      <c r="Q3008" s="37">
        <v>102134.08</v>
      </c>
      <c r="R3008" s="37">
        <v>102134.08</v>
      </c>
      <c r="S3008" s="37">
        <v>102134.08</v>
      </c>
      <c r="T3008" s="124"/>
    </row>
    <row r="3009" spans="2:20">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c r="T3009" s="124"/>
    </row>
    <row r="3010" spans="2:20">
      <c r="B3010" s="6">
        <v>1960</v>
      </c>
      <c r="C3010" s="37">
        <v>31962.39</v>
      </c>
      <c r="D3010" s="37">
        <v>31962.39</v>
      </c>
      <c r="E3010" s="37">
        <v>31962.39</v>
      </c>
      <c r="F3010" s="37">
        <v>31962.39</v>
      </c>
      <c r="G3010" s="37">
        <v>31962.39</v>
      </c>
      <c r="H3010" s="37">
        <v>31962.39</v>
      </c>
      <c r="I3010" s="37">
        <v>31962.39</v>
      </c>
      <c r="J3010" s="37">
        <v>31962.39</v>
      </c>
      <c r="K3010" s="37">
        <v>31962.39</v>
      </c>
      <c r="L3010" s="37">
        <v>31962.39</v>
      </c>
      <c r="M3010" s="37">
        <v>31962.39</v>
      </c>
      <c r="N3010" s="37">
        <v>31962.39</v>
      </c>
      <c r="O3010" s="37">
        <v>31962.39</v>
      </c>
      <c r="P3010" s="37">
        <f>31962.39-420</f>
        <v>31542.39</v>
      </c>
      <c r="Q3010" s="37">
        <v>31542.39</v>
      </c>
      <c r="R3010" s="37">
        <v>31542.39</v>
      </c>
      <c r="S3010" s="37">
        <v>31542.39</v>
      </c>
      <c r="T3010" s="124"/>
    </row>
    <row r="3011" spans="2:20">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c r="T3011" s="124"/>
    </row>
    <row r="3012" spans="2:20">
      <c r="B3012" s="6">
        <v>1958</v>
      </c>
      <c r="C3012" s="37">
        <v>39437.480000000003</v>
      </c>
      <c r="D3012" s="37">
        <v>39437.480000000003</v>
      </c>
      <c r="E3012" s="37">
        <v>39437.480000000003</v>
      </c>
      <c r="F3012" s="37">
        <v>39437.480000000003</v>
      </c>
      <c r="G3012" s="37">
        <v>39437.480000000003</v>
      </c>
      <c r="H3012" s="37">
        <v>39437.480000000003</v>
      </c>
      <c r="I3012" s="37">
        <v>39437.480000000003</v>
      </c>
      <c r="J3012" s="37">
        <v>39437.480000000003</v>
      </c>
      <c r="K3012" s="37">
        <v>39437.480000000003</v>
      </c>
      <c r="L3012" s="37">
        <v>39437.480000000003</v>
      </c>
      <c r="M3012" s="37">
        <v>39437.480000000003</v>
      </c>
      <c r="N3012" s="37">
        <v>39437.480000000003</v>
      </c>
      <c r="O3012" s="37">
        <v>39437.480000000003</v>
      </c>
      <c r="P3012" s="37">
        <v>39437.480000000003</v>
      </c>
      <c r="Q3012" s="37">
        <v>39437.480000000003</v>
      </c>
      <c r="R3012" s="37">
        <v>39437.480000000003</v>
      </c>
      <c r="S3012" s="37">
        <v>39437.480000000003</v>
      </c>
      <c r="T3012" s="124"/>
    </row>
    <row r="3013" spans="2:20">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c r="T3013" s="124"/>
    </row>
    <row r="3014" spans="2:20">
      <c r="B3014" s="6">
        <v>1956</v>
      </c>
      <c r="C3014" s="37">
        <v>47930.55</v>
      </c>
      <c r="D3014" s="37">
        <v>47930.55</v>
      </c>
      <c r="E3014" s="37">
        <v>47930.55</v>
      </c>
      <c r="F3014" s="37">
        <v>47930.55</v>
      </c>
      <c r="G3014" s="37">
        <v>47930.55</v>
      </c>
      <c r="H3014" s="37">
        <v>47930.55</v>
      </c>
      <c r="I3014" s="37">
        <v>47930.55</v>
      </c>
      <c r="J3014" s="37">
        <v>47930.55</v>
      </c>
      <c r="K3014" s="37">
        <v>47930.55</v>
      </c>
      <c r="L3014" s="37">
        <v>47930.55</v>
      </c>
      <c r="M3014" s="37">
        <v>47930.55</v>
      </c>
      <c r="N3014" s="37">
        <v>47930.55</v>
      </c>
      <c r="O3014" s="37">
        <v>47930.55</v>
      </c>
      <c r="P3014" s="37">
        <v>47930.55</v>
      </c>
      <c r="Q3014" s="37">
        <v>47930.55</v>
      </c>
      <c r="R3014" s="37">
        <v>47930.55</v>
      </c>
      <c r="S3014" s="37">
        <v>47930.55</v>
      </c>
      <c r="T3014" s="124"/>
    </row>
    <row r="3015" spans="2:20">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c r="T3015" s="124"/>
    </row>
    <row r="3016" spans="2:20">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c r="T3016" s="124"/>
    </row>
    <row r="3017" spans="2:20">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c r="T3017" s="124"/>
    </row>
    <row r="3018" spans="2:20">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c r="T3018" s="124"/>
    </row>
    <row r="3019" spans="2:20">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c r="T3019" s="124"/>
    </row>
    <row r="3020" spans="2:20">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c r="T3020" s="124"/>
    </row>
    <row r="3021" spans="2:20">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c r="T3021" s="124"/>
    </row>
    <row r="3022" spans="2:20">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c r="T3022" s="124"/>
    </row>
    <row r="3023" spans="2:20">
      <c r="B3023" s="6">
        <v>1947</v>
      </c>
      <c r="C3023" s="37">
        <v>31955.74</v>
      </c>
      <c r="D3023" s="37">
        <v>31955.74</v>
      </c>
      <c r="E3023" s="37">
        <v>31955.74</v>
      </c>
      <c r="F3023" s="37">
        <v>31955.74</v>
      </c>
      <c r="G3023" s="37">
        <v>31955.74</v>
      </c>
      <c r="H3023" s="37">
        <v>31955.74</v>
      </c>
      <c r="I3023" s="37">
        <v>31955.74</v>
      </c>
      <c r="J3023" s="37">
        <v>31955.74</v>
      </c>
      <c r="K3023" s="37">
        <v>31955.74</v>
      </c>
      <c r="L3023" s="37">
        <v>31955.74</v>
      </c>
      <c r="M3023" s="37">
        <v>31955.74</v>
      </c>
      <c r="N3023" s="37">
        <v>31955.74</v>
      </c>
      <c r="O3023" s="37">
        <v>31955.74</v>
      </c>
      <c r="P3023" s="37">
        <v>31955.74</v>
      </c>
      <c r="Q3023" s="37">
        <v>31955.74</v>
      </c>
      <c r="R3023" s="37">
        <v>31955.74</v>
      </c>
      <c r="S3023" s="37">
        <v>31955.74</v>
      </c>
      <c r="T3023" s="124"/>
    </row>
    <row r="3024" spans="2:20">
      <c r="B3024" s="6">
        <v>1946</v>
      </c>
      <c r="C3024" s="37">
        <v>44174.6</v>
      </c>
      <c r="D3024" s="37">
        <v>44174.6</v>
      </c>
      <c r="E3024" s="37">
        <v>44174.6</v>
      </c>
      <c r="F3024" s="37">
        <v>44174.6</v>
      </c>
      <c r="G3024" s="37">
        <v>44174.6</v>
      </c>
      <c r="H3024" s="37">
        <v>44174.6</v>
      </c>
      <c r="I3024" s="37">
        <v>44174.6</v>
      </c>
      <c r="J3024" s="37">
        <v>44174.6</v>
      </c>
      <c r="K3024" s="37">
        <v>44174.6</v>
      </c>
      <c r="L3024" s="37">
        <v>44174.6</v>
      </c>
      <c r="M3024" s="37">
        <v>44174.6</v>
      </c>
      <c r="N3024" s="37">
        <v>44174.6</v>
      </c>
      <c r="O3024" s="37">
        <f>44174.6-1050</f>
        <v>43124.6</v>
      </c>
      <c r="P3024" s="37">
        <v>43124.6</v>
      </c>
      <c r="Q3024" s="37">
        <v>43124.6</v>
      </c>
      <c r="R3024" s="37">
        <v>43124.6</v>
      </c>
      <c r="S3024" s="37">
        <v>43124.6</v>
      </c>
      <c r="T3024" s="124"/>
    </row>
    <row r="3025" spans="2:20">
      <c r="B3025" s="6">
        <v>1945</v>
      </c>
      <c r="C3025" s="37"/>
      <c r="D3025" s="37"/>
      <c r="E3025" s="37"/>
      <c r="F3025" s="37"/>
      <c r="G3025" s="37"/>
      <c r="H3025" s="37"/>
      <c r="I3025" s="37"/>
      <c r="J3025" s="37"/>
      <c r="K3025" s="37"/>
      <c r="L3025" s="37"/>
      <c r="M3025" s="37"/>
      <c r="N3025" s="37"/>
      <c r="O3025" s="37"/>
      <c r="P3025" s="37"/>
      <c r="Q3025" s="37"/>
      <c r="R3025" s="37"/>
      <c r="S3025" s="37"/>
      <c r="T3025" s="124"/>
    </row>
    <row r="3026" spans="2:20">
      <c r="B3026" s="6">
        <v>1944</v>
      </c>
      <c r="C3026" s="37"/>
      <c r="D3026" s="37"/>
      <c r="E3026" s="37"/>
      <c r="F3026" s="37"/>
      <c r="G3026" s="37"/>
      <c r="H3026" s="37"/>
      <c r="I3026" s="37"/>
      <c r="J3026" s="37"/>
      <c r="K3026" s="37"/>
      <c r="L3026" s="37"/>
      <c r="M3026" s="37"/>
      <c r="N3026" s="37"/>
      <c r="O3026" s="37"/>
      <c r="P3026" s="37"/>
      <c r="Q3026" s="37"/>
      <c r="R3026" s="37"/>
      <c r="S3026" s="37"/>
      <c r="T3026" s="124"/>
    </row>
    <row r="3027" spans="2:20">
      <c r="B3027" s="6">
        <v>1943</v>
      </c>
      <c r="C3027" s="37"/>
      <c r="D3027" s="37"/>
      <c r="E3027" s="37"/>
      <c r="F3027" s="37"/>
      <c r="G3027" s="37"/>
      <c r="H3027" s="37"/>
      <c r="I3027" s="37"/>
      <c r="J3027" s="37"/>
      <c r="K3027" s="37"/>
      <c r="L3027" s="37"/>
      <c r="M3027" s="37"/>
      <c r="N3027" s="37"/>
      <c r="O3027" s="37"/>
      <c r="P3027" s="37"/>
      <c r="Q3027" s="37"/>
      <c r="R3027" s="37"/>
      <c r="S3027" s="37"/>
      <c r="T3027" s="124"/>
    </row>
    <row r="3028" spans="2:20">
      <c r="B3028" s="6">
        <v>1942</v>
      </c>
      <c r="C3028" s="37"/>
      <c r="D3028" s="37"/>
      <c r="E3028" s="37"/>
      <c r="F3028" s="37"/>
      <c r="G3028" s="37"/>
      <c r="H3028" s="37"/>
      <c r="I3028" s="37"/>
      <c r="J3028" s="37"/>
      <c r="K3028" s="37"/>
      <c r="L3028" s="37"/>
      <c r="M3028" s="37"/>
      <c r="N3028" s="37"/>
      <c r="O3028" s="37"/>
      <c r="P3028" s="37"/>
      <c r="Q3028" s="37"/>
      <c r="R3028" s="37"/>
      <c r="S3028" s="37"/>
      <c r="T3028" s="124"/>
    </row>
    <row r="3029" spans="2:20">
      <c r="B3029" s="6">
        <v>1941</v>
      </c>
      <c r="C3029" s="37"/>
      <c r="D3029" s="37"/>
      <c r="E3029" s="37"/>
      <c r="F3029" s="37"/>
      <c r="G3029" s="37"/>
      <c r="H3029" s="37"/>
      <c r="I3029" s="37"/>
      <c r="J3029" s="37"/>
      <c r="K3029" s="37"/>
      <c r="L3029" s="37"/>
      <c r="M3029" s="37"/>
      <c r="N3029" s="37"/>
      <c r="O3029" s="37"/>
      <c r="P3029" s="37"/>
      <c r="Q3029" s="37"/>
      <c r="R3029" s="37"/>
      <c r="S3029" s="37"/>
      <c r="T3029" s="124"/>
    </row>
    <row r="3030" spans="2:20">
      <c r="B3030" s="6">
        <v>1940</v>
      </c>
      <c r="C3030" s="37"/>
      <c r="D3030" s="37"/>
      <c r="E3030" s="37"/>
      <c r="F3030" s="37"/>
      <c r="G3030" s="37"/>
      <c r="H3030" s="37"/>
      <c r="I3030" s="37"/>
      <c r="J3030" s="37"/>
      <c r="K3030" s="37"/>
      <c r="L3030" s="37"/>
      <c r="M3030" s="37"/>
      <c r="N3030" s="37"/>
      <c r="O3030" s="37"/>
      <c r="P3030" s="37"/>
      <c r="Q3030" s="37"/>
      <c r="R3030" s="37"/>
      <c r="S3030" s="37"/>
      <c r="T3030" s="124"/>
    </row>
    <row r="3031" spans="2:20">
      <c r="B3031" s="6">
        <v>1939</v>
      </c>
      <c r="C3031" s="37"/>
      <c r="D3031" s="37"/>
      <c r="E3031" s="37"/>
      <c r="F3031" s="37"/>
      <c r="G3031" s="37"/>
      <c r="H3031" s="37"/>
      <c r="I3031" s="37"/>
      <c r="J3031" s="37"/>
      <c r="K3031" s="37"/>
      <c r="L3031" s="37"/>
      <c r="M3031" s="37"/>
      <c r="N3031" s="37"/>
      <c r="O3031" s="37"/>
      <c r="P3031" s="37"/>
      <c r="Q3031" s="37"/>
      <c r="R3031" s="37"/>
      <c r="S3031" s="37"/>
    </row>
    <row r="3032" spans="2:20">
      <c r="B3032" s="6">
        <v>1938</v>
      </c>
      <c r="C3032" s="37"/>
      <c r="D3032" s="37"/>
      <c r="E3032" s="37"/>
      <c r="F3032" s="37"/>
      <c r="G3032" s="37"/>
      <c r="H3032" s="37"/>
      <c r="I3032" s="37"/>
      <c r="J3032" s="37"/>
      <c r="K3032" s="37"/>
      <c r="L3032" s="37"/>
      <c r="M3032" s="37"/>
      <c r="N3032" s="37"/>
      <c r="O3032" s="37"/>
      <c r="P3032" s="37"/>
      <c r="Q3032" s="37"/>
      <c r="R3032" s="37"/>
      <c r="S3032" s="37"/>
    </row>
    <row r="3033" spans="2:20">
      <c r="B3033" s="6">
        <v>1937</v>
      </c>
      <c r="C3033" s="37"/>
      <c r="D3033" s="37"/>
      <c r="E3033" s="37"/>
      <c r="F3033" s="37"/>
      <c r="G3033" s="37"/>
      <c r="H3033" s="37"/>
      <c r="I3033" s="37"/>
      <c r="J3033" s="37"/>
      <c r="K3033" s="37"/>
      <c r="L3033" s="37"/>
      <c r="M3033" s="37"/>
      <c r="N3033" s="37"/>
      <c r="O3033" s="37"/>
      <c r="P3033" s="37"/>
      <c r="Q3033" s="37"/>
      <c r="R3033" s="37"/>
      <c r="S3033" s="37"/>
    </row>
    <row r="3034" spans="2:20">
      <c r="B3034" s="6">
        <v>1936</v>
      </c>
      <c r="C3034" s="37"/>
      <c r="D3034" s="37"/>
      <c r="E3034" s="37"/>
      <c r="F3034" s="37"/>
      <c r="G3034" s="37"/>
      <c r="H3034" s="37"/>
      <c r="I3034" s="37"/>
      <c r="J3034" s="37"/>
      <c r="K3034" s="37"/>
      <c r="L3034" s="37"/>
      <c r="M3034" s="37"/>
      <c r="N3034" s="37"/>
      <c r="O3034" s="37"/>
      <c r="P3034" s="37"/>
      <c r="Q3034" s="37"/>
      <c r="R3034" s="37"/>
      <c r="S3034" s="37"/>
    </row>
    <row r="3035" spans="2:20">
      <c r="B3035" s="6">
        <v>1935</v>
      </c>
      <c r="C3035" s="37"/>
      <c r="D3035" s="37"/>
      <c r="E3035" s="37"/>
      <c r="F3035" s="37"/>
      <c r="G3035" s="37"/>
      <c r="H3035" s="37"/>
      <c r="I3035" s="37"/>
      <c r="J3035" s="37"/>
      <c r="K3035" s="37"/>
      <c r="L3035" s="37"/>
      <c r="M3035" s="37"/>
      <c r="N3035" s="37"/>
      <c r="O3035" s="37"/>
      <c r="P3035" s="37"/>
      <c r="Q3035" s="37"/>
      <c r="R3035" s="37"/>
      <c r="S3035" s="37"/>
    </row>
    <row r="3036" spans="2:20">
      <c r="B3036" s="6">
        <v>1934</v>
      </c>
      <c r="C3036" s="37"/>
      <c r="D3036" s="37"/>
      <c r="E3036" s="37"/>
      <c r="F3036" s="37"/>
      <c r="G3036" s="37"/>
      <c r="H3036" s="37"/>
      <c r="I3036" s="37"/>
      <c r="J3036" s="37"/>
      <c r="K3036" s="37"/>
      <c r="L3036" s="37"/>
      <c r="M3036" s="37"/>
      <c r="N3036" s="37"/>
      <c r="O3036" s="37"/>
      <c r="P3036" s="37"/>
      <c r="Q3036" s="37"/>
      <c r="R3036" s="37"/>
      <c r="S3036" s="37"/>
    </row>
    <row r="3037" spans="2:20">
      <c r="B3037" s="6">
        <v>1933</v>
      </c>
      <c r="C3037" s="37"/>
      <c r="D3037" s="37"/>
      <c r="E3037" s="37"/>
      <c r="F3037" s="37"/>
      <c r="G3037" s="37"/>
      <c r="H3037" s="37"/>
      <c r="I3037" s="37"/>
      <c r="J3037" s="37"/>
      <c r="K3037" s="37"/>
      <c r="L3037" s="37"/>
      <c r="M3037" s="37"/>
      <c r="N3037" s="37"/>
      <c r="O3037" s="37"/>
      <c r="P3037" s="37"/>
      <c r="Q3037" s="37"/>
      <c r="R3037" s="37"/>
      <c r="S3037" s="37"/>
    </row>
    <row r="3038" spans="2:20">
      <c r="B3038" s="6">
        <v>1932</v>
      </c>
      <c r="C3038" s="37"/>
      <c r="D3038" s="37"/>
      <c r="E3038" s="37"/>
      <c r="F3038" s="37"/>
      <c r="G3038" s="37"/>
      <c r="H3038" s="37"/>
      <c r="I3038" s="37"/>
      <c r="J3038" s="37"/>
      <c r="K3038" s="37"/>
      <c r="L3038" s="37"/>
      <c r="M3038" s="37"/>
      <c r="N3038" s="37"/>
      <c r="O3038" s="37"/>
      <c r="P3038" s="37"/>
      <c r="Q3038" s="37"/>
      <c r="R3038" s="37"/>
      <c r="S3038" s="37"/>
    </row>
    <row r="3039" spans="2:20">
      <c r="B3039" s="6">
        <v>1931</v>
      </c>
      <c r="C3039" s="37"/>
      <c r="D3039" s="37"/>
      <c r="E3039" s="37"/>
      <c r="F3039" s="37"/>
      <c r="G3039" s="37"/>
      <c r="H3039" s="37"/>
      <c r="I3039" s="37"/>
      <c r="J3039" s="37"/>
      <c r="K3039" s="37"/>
      <c r="L3039" s="37"/>
      <c r="M3039" s="37"/>
      <c r="N3039" s="37"/>
      <c r="O3039" s="37"/>
      <c r="P3039" s="37"/>
      <c r="Q3039" s="37"/>
      <c r="R3039" s="37"/>
      <c r="S3039" s="37"/>
    </row>
    <row r="3040" spans="2:20">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211</v>
      </c>
      <c r="B3041" s="7" t="s">
        <v>180</v>
      </c>
      <c r="C3041" s="11">
        <f>SUM(C2964:C3040)</f>
        <v>2626329.5</v>
      </c>
      <c r="D3041" s="11">
        <f>SUM(D2963:D3040)</f>
        <v>2662795.8699999996</v>
      </c>
      <c r="E3041" s="11">
        <f>SUM(E2962:E3040)</f>
        <v>2747117.4799999995</v>
      </c>
      <c r="F3041" s="11">
        <f>SUM(F2961:F3040)</f>
        <v>2809065.9199999995</v>
      </c>
      <c r="G3041" s="11">
        <f>SUM(G2960:G3040)</f>
        <v>2839438.3399999994</v>
      </c>
      <c r="H3041" s="11">
        <f>SUM(H2954:H3040)</f>
        <v>2890362.0699999994</v>
      </c>
      <c r="I3041" s="11">
        <f>SUM(I2954:I3040)</f>
        <v>2978514.0099999993</v>
      </c>
      <c r="J3041" s="11">
        <f t="shared" ref="J3041" si="82">SUM(J2954:J3040)</f>
        <v>3045323.3599999994</v>
      </c>
      <c r="K3041" s="11">
        <f>SUM(K2954:K3040)</f>
        <v>3155076.53</v>
      </c>
      <c r="L3041" s="11">
        <f t="shared" ref="L3041" si="83">SUM(L2954:L3040)</f>
        <v>3287794.7599999993</v>
      </c>
      <c r="M3041" s="11">
        <f>SUM(M2954:M3040)</f>
        <v>3422319</v>
      </c>
      <c r="N3041" s="11">
        <f>SUM(N2949:N3040)</f>
        <v>3528404.3600000003</v>
      </c>
      <c r="O3041" s="11">
        <f>SUM(O2949:O3040)</f>
        <v>3655043.9600000004</v>
      </c>
      <c r="P3041" s="11">
        <f>SUM(P2949:P3040)</f>
        <v>3795059.8200000003</v>
      </c>
      <c r="Q3041" s="11">
        <f>SUM(Q2949:Q3040)</f>
        <v>3917885.04</v>
      </c>
      <c r="R3041" s="11">
        <f>SUM(R2948:R3040)</f>
        <v>4087780.0300000007</v>
      </c>
      <c r="S3041" s="11">
        <f>SUM(S2948:S3040)</f>
        <v>4411088.0099999988</v>
      </c>
    </row>
    <row r="3042" spans="1:19">
      <c r="A3042" s="75"/>
      <c r="B3042" s="7"/>
      <c r="C3042" s="8"/>
      <c r="D3042" s="8"/>
      <c r="E3042" s="8"/>
      <c r="F3042" s="8"/>
      <c r="G3042" s="8"/>
      <c r="H3042" s="8"/>
      <c r="I3042" s="8"/>
      <c r="J3042" s="8"/>
      <c r="K3042" s="8"/>
      <c r="L3042" s="8"/>
      <c r="M3042" s="10"/>
    </row>
    <row r="3043" spans="1:19">
      <c r="A3043" s="76" t="s">
        <v>212</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v>5638.95</v>
      </c>
      <c r="D3061" s="37">
        <v>5638.95</v>
      </c>
      <c r="E3061" s="37">
        <v>5638.95</v>
      </c>
      <c r="F3061" s="37">
        <v>5638.95</v>
      </c>
      <c r="G3061" s="37">
        <v>5638.95</v>
      </c>
      <c r="H3061" s="37">
        <v>5638.95</v>
      </c>
      <c r="I3061" s="37">
        <v>5638.95</v>
      </c>
      <c r="J3061" s="37">
        <v>5638.95</v>
      </c>
      <c r="K3061" s="37">
        <v>5638.95</v>
      </c>
      <c r="L3061" s="37">
        <v>5638.95</v>
      </c>
      <c r="M3061" s="37">
        <v>5638.95</v>
      </c>
      <c r="N3061" s="37">
        <v>5638.95</v>
      </c>
      <c r="O3061" s="37">
        <v>5638.95</v>
      </c>
      <c r="P3061" s="37">
        <v>5638.95</v>
      </c>
      <c r="Q3061" s="37">
        <v>5638.95</v>
      </c>
      <c r="R3061" s="37">
        <v>5638.95</v>
      </c>
      <c r="S3061" s="37">
        <v>5638.95</v>
      </c>
    </row>
    <row r="3062" spans="2:19">
      <c r="B3062" s="6">
        <v>2003</v>
      </c>
      <c r="C3062" s="37">
        <v>2138.19</v>
      </c>
      <c r="D3062" s="37">
        <v>2138.19</v>
      </c>
      <c r="E3062" s="37">
        <v>2138.19</v>
      </c>
      <c r="F3062" s="37">
        <v>2138.19</v>
      </c>
      <c r="G3062" s="37">
        <v>2138.19</v>
      </c>
      <c r="H3062" s="37">
        <v>2138.19</v>
      </c>
      <c r="I3062" s="37">
        <v>2138.19</v>
      </c>
      <c r="J3062" s="37">
        <v>2138.19</v>
      </c>
      <c r="K3062" s="37">
        <v>2138.19</v>
      </c>
      <c r="L3062" s="37">
        <v>2138.19</v>
      </c>
      <c r="M3062" s="37">
        <v>2138.19</v>
      </c>
      <c r="N3062" s="37">
        <v>2138.19</v>
      </c>
      <c r="O3062" s="37">
        <v>2138.19</v>
      </c>
      <c r="P3062" s="37">
        <v>2138.19</v>
      </c>
      <c r="Q3062" s="37">
        <v>2138.19</v>
      </c>
      <c r="R3062" s="37">
        <v>2138.19</v>
      </c>
      <c r="S3062" s="37">
        <v>2138.19</v>
      </c>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212</v>
      </c>
      <c r="B3136" s="7" t="s">
        <v>180</v>
      </c>
      <c r="C3136" s="11">
        <f>SUM(C3059:C3135)</f>
        <v>7777.1399999999994</v>
      </c>
      <c r="D3136" s="11">
        <f>SUM(D3058:D3135)</f>
        <v>7777.1399999999994</v>
      </c>
      <c r="E3136" s="11">
        <f>SUM(E3057:E3135)</f>
        <v>7777.1399999999994</v>
      </c>
      <c r="F3136" s="11">
        <f>SUM(F3056:F3135)</f>
        <v>7777.1399999999994</v>
      </c>
      <c r="G3136" s="11">
        <f>SUM(G3055:G3135)</f>
        <v>7777.1399999999994</v>
      </c>
      <c r="H3136" s="11">
        <f>SUM(H3049:H3135)</f>
        <v>7777.1399999999994</v>
      </c>
      <c r="I3136" s="11">
        <f>SUM(I3049:I3135)</f>
        <v>7777.1399999999994</v>
      </c>
      <c r="J3136" s="11">
        <f t="shared" ref="J3136" si="84">SUM(J3049:J3135)</f>
        <v>7777.1399999999994</v>
      </c>
      <c r="K3136" s="11">
        <f>SUM(K3049:K3135)</f>
        <v>7777.1399999999994</v>
      </c>
      <c r="L3136" s="11">
        <f t="shared" ref="L3136" si="85">SUM(L3049:L3135)</f>
        <v>7777.1399999999994</v>
      </c>
      <c r="M3136" s="11">
        <f>SUM(M3049:M3135)</f>
        <v>7777.1399999999994</v>
      </c>
      <c r="N3136" s="11">
        <f>SUM(N3044:N3135)</f>
        <v>7777.1399999999994</v>
      </c>
      <c r="O3136" s="11">
        <f>SUM(O3044:O3135)</f>
        <v>7777.1399999999994</v>
      </c>
      <c r="P3136" s="11">
        <f>SUM(P3044:P3135)</f>
        <v>7777.1399999999994</v>
      </c>
      <c r="Q3136" s="11">
        <f>SUM(Q3044:Q3135)</f>
        <v>7777.1399999999994</v>
      </c>
      <c r="R3136" s="11">
        <f>SUM(R3043:R3135)</f>
        <v>7777.1399999999994</v>
      </c>
      <c r="S3136" s="11">
        <f>SUM(S3043:S3135)</f>
        <v>7777.1399999999994</v>
      </c>
    </row>
    <row r="3137" spans="1:19">
      <c r="A3137" s="75"/>
      <c r="B3137" s="7"/>
      <c r="C3137" s="8"/>
      <c r="D3137" s="8"/>
      <c r="E3137" s="8"/>
      <c r="F3137" s="8"/>
      <c r="G3137" s="8"/>
      <c r="H3137" s="8"/>
      <c r="I3137" s="8"/>
      <c r="J3137" s="8"/>
      <c r="K3137" s="8"/>
      <c r="L3137" s="8"/>
      <c r="M3137" s="10"/>
    </row>
    <row r="3138" spans="1:19" ht="25.5">
      <c r="A3138" s="76" t="s">
        <v>213</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v>19279.7</v>
      </c>
      <c r="K3147" s="37">
        <v>19279.7</v>
      </c>
      <c r="L3147" s="37">
        <v>19279.7</v>
      </c>
      <c r="M3147" s="37">
        <v>19279.7</v>
      </c>
      <c r="N3147" s="37">
        <v>19279.7</v>
      </c>
      <c r="O3147" s="37">
        <v>19279.7</v>
      </c>
      <c r="P3147" s="37">
        <v>19279.7</v>
      </c>
      <c r="Q3147" s="37">
        <v>19279.7</v>
      </c>
      <c r="R3147" s="37">
        <v>19279.7</v>
      </c>
      <c r="S3147" s="37">
        <v>19279.7</v>
      </c>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v>35000</v>
      </c>
      <c r="I3149" s="37">
        <v>35000</v>
      </c>
      <c r="J3149" s="37">
        <v>35000</v>
      </c>
      <c r="K3149" s="37">
        <v>35000</v>
      </c>
      <c r="L3149" s="37">
        <v>35000</v>
      </c>
      <c r="M3149" s="37">
        <v>35000</v>
      </c>
      <c r="N3149" s="37">
        <v>35000</v>
      </c>
      <c r="O3149" s="37">
        <v>35000</v>
      </c>
      <c r="P3149" s="37">
        <v>35000</v>
      </c>
      <c r="Q3149" s="37">
        <v>35000</v>
      </c>
      <c r="R3149" s="37">
        <v>35000</v>
      </c>
      <c r="S3149" s="37">
        <v>35000</v>
      </c>
    </row>
    <row r="3150" spans="1:19">
      <c r="B3150" s="6">
        <v>2010</v>
      </c>
      <c r="C3150" s="36"/>
      <c r="D3150" s="36"/>
      <c r="E3150" s="36"/>
      <c r="F3150" s="36"/>
      <c r="G3150" s="37">
        <v>0</v>
      </c>
      <c r="H3150" s="37">
        <v>0</v>
      </c>
      <c r="I3150" s="37">
        <v>0</v>
      </c>
      <c r="J3150" s="37">
        <v>0</v>
      </c>
      <c r="K3150" s="37">
        <v>6844.29</v>
      </c>
      <c r="L3150" s="37">
        <v>6844.29</v>
      </c>
      <c r="M3150" s="37">
        <v>6844.29</v>
      </c>
      <c r="N3150" s="37">
        <v>6844.29</v>
      </c>
      <c r="O3150" s="37">
        <v>6844.29</v>
      </c>
      <c r="P3150" s="37">
        <v>6844.29</v>
      </c>
      <c r="Q3150" s="37">
        <v>6844.29</v>
      </c>
      <c r="R3150" s="37">
        <v>6844.29</v>
      </c>
      <c r="S3150" s="37">
        <v>6844.29</v>
      </c>
    </row>
    <row r="3151" spans="1:19">
      <c r="B3151" s="6">
        <v>2009</v>
      </c>
      <c r="C3151" s="36"/>
      <c r="D3151" s="36"/>
      <c r="E3151" s="36"/>
      <c r="F3151" s="37">
        <v>170895</v>
      </c>
      <c r="G3151" s="37">
        <v>170895</v>
      </c>
      <c r="H3151" s="37">
        <v>170895</v>
      </c>
      <c r="I3151" s="37">
        <v>170895</v>
      </c>
      <c r="J3151" s="37">
        <v>170895</v>
      </c>
      <c r="K3151" s="37">
        <v>170895</v>
      </c>
      <c r="L3151" s="37">
        <v>170895</v>
      </c>
      <c r="M3151" s="37">
        <v>170895</v>
      </c>
      <c r="N3151" s="37">
        <v>170895</v>
      </c>
      <c r="O3151" s="37">
        <v>170895</v>
      </c>
      <c r="P3151" s="37">
        <v>170895</v>
      </c>
      <c r="Q3151" s="37">
        <v>170895</v>
      </c>
      <c r="R3151" s="37">
        <v>170895</v>
      </c>
      <c r="S3151" s="37">
        <v>170895</v>
      </c>
    </row>
    <row r="3152" spans="1:19">
      <c r="B3152" s="6">
        <v>2008</v>
      </c>
      <c r="C3152" s="36"/>
      <c r="D3152" s="36"/>
      <c r="E3152" s="37">
        <v>0</v>
      </c>
      <c r="F3152" s="37">
        <v>0</v>
      </c>
      <c r="G3152" s="37">
        <v>0</v>
      </c>
      <c r="H3152" s="37">
        <v>0</v>
      </c>
      <c r="I3152" s="37">
        <v>0</v>
      </c>
      <c r="J3152" s="37">
        <v>0</v>
      </c>
      <c r="K3152" s="37">
        <v>22585.03</v>
      </c>
      <c r="L3152" s="37">
        <v>22585.03</v>
      </c>
      <c r="M3152" s="37">
        <v>22585.03</v>
      </c>
      <c r="N3152" s="37">
        <v>22585.03</v>
      </c>
      <c r="O3152" s="37">
        <v>22585.03</v>
      </c>
      <c r="P3152" s="37">
        <v>22585.03</v>
      </c>
      <c r="Q3152" s="37">
        <v>22585.03</v>
      </c>
      <c r="R3152" s="37">
        <v>22585.03</v>
      </c>
      <c r="S3152" s="37">
        <v>22585.03</v>
      </c>
    </row>
    <row r="3153" spans="2:20">
      <c r="B3153" s="6">
        <v>2007</v>
      </c>
      <c r="C3153" s="36"/>
      <c r="D3153" s="37">
        <v>190890</v>
      </c>
      <c r="E3153" s="37">
        <v>190890</v>
      </c>
      <c r="F3153" s="37">
        <v>190890</v>
      </c>
      <c r="G3153" s="37">
        <v>190890</v>
      </c>
      <c r="H3153" s="37">
        <v>190890</v>
      </c>
      <c r="I3153" s="37">
        <v>190890</v>
      </c>
      <c r="J3153" s="37">
        <v>190890</v>
      </c>
      <c r="K3153" s="37">
        <v>190890</v>
      </c>
      <c r="L3153" s="37">
        <v>190890</v>
      </c>
      <c r="M3153" s="37">
        <v>190890</v>
      </c>
      <c r="N3153" s="37">
        <v>190890</v>
      </c>
      <c r="O3153" s="37">
        <v>190890</v>
      </c>
      <c r="P3153" s="37">
        <v>190890</v>
      </c>
      <c r="Q3153" s="37">
        <v>190890</v>
      </c>
      <c r="R3153" s="37">
        <v>190890</v>
      </c>
      <c r="S3153" s="37">
        <v>190890</v>
      </c>
    </row>
    <row r="3154" spans="2:20">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20">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20">
      <c r="B3156" s="6">
        <v>2004</v>
      </c>
      <c r="C3156" s="37">
        <v>431405</v>
      </c>
      <c r="D3156" s="37">
        <v>431405</v>
      </c>
      <c r="E3156" s="37">
        <v>431405</v>
      </c>
      <c r="F3156" s="37">
        <v>431405</v>
      </c>
      <c r="G3156" s="37">
        <v>431405</v>
      </c>
      <c r="H3156" s="37">
        <v>431405</v>
      </c>
      <c r="I3156" s="37">
        <v>431405</v>
      </c>
      <c r="J3156" s="37">
        <v>431405</v>
      </c>
      <c r="K3156" s="37">
        <v>431405</v>
      </c>
      <c r="L3156" s="37">
        <v>431405</v>
      </c>
      <c r="M3156" s="37">
        <v>431405</v>
      </c>
      <c r="N3156" s="37">
        <v>431405</v>
      </c>
      <c r="O3156" s="37">
        <v>431405</v>
      </c>
      <c r="P3156" s="37">
        <v>431405</v>
      </c>
      <c r="Q3156" s="37">
        <v>431405</v>
      </c>
      <c r="R3156" s="37">
        <v>431405</v>
      </c>
      <c r="S3156" s="37">
        <v>431405</v>
      </c>
    </row>
    <row r="3157" spans="2:20">
      <c r="B3157" s="6">
        <v>2003</v>
      </c>
      <c r="C3157" s="37">
        <v>335275.81</v>
      </c>
      <c r="D3157" s="37">
        <v>335275.81</v>
      </c>
      <c r="E3157" s="37">
        <v>335275.81</v>
      </c>
      <c r="F3157" s="37">
        <v>335275.81</v>
      </c>
      <c r="G3157" s="37">
        <v>335275.81</v>
      </c>
      <c r="H3157" s="37">
        <v>335275.81</v>
      </c>
      <c r="I3157" s="37">
        <v>335275.81</v>
      </c>
      <c r="J3157" s="37">
        <v>335275.81</v>
      </c>
      <c r="K3157" s="37">
        <v>343741.73</v>
      </c>
      <c r="L3157" s="37">
        <v>343741.73</v>
      </c>
      <c r="M3157" s="37">
        <v>343741.73</v>
      </c>
      <c r="N3157" s="37">
        <v>343741.73</v>
      </c>
      <c r="O3157" s="37">
        <v>343741.73</v>
      </c>
      <c r="P3157" s="37">
        <v>343741.73</v>
      </c>
      <c r="Q3157" s="37">
        <v>343741.73</v>
      </c>
      <c r="R3157" s="37">
        <v>343741.73</v>
      </c>
      <c r="S3157" s="37">
        <v>343741.73</v>
      </c>
    </row>
    <row r="3158" spans="2:20">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20">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20">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20">
      <c r="B3161" s="6">
        <v>1999</v>
      </c>
      <c r="C3161" s="37">
        <v>96122.880000000005</v>
      </c>
      <c r="D3161" s="37">
        <v>96122.880000000005</v>
      </c>
      <c r="E3161" s="37">
        <v>96122.880000000005</v>
      </c>
      <c r="F3161" s="37">
        <v>96122.880000000005</v>
      </c>
      <c r="G3161" s="37">
        <v>96122.880000000005</v>
      </c>
      <c r="H3161" s="37">
        <v>96122.880000000005</v>
      </c>
      <c r="I3161" s="37">
        <v>96122.880000000005</v>
      </c>
      <c r="J3161" s="37">
        <v>96122.880000000005</v>
      </c>
      <c r="K3161" s="37">
        <v>96122.880000000005</v>
      </c>
      <c r="L3161" s="37">
        <v>96122.880000000005</v>
      </c>
      <c r="M3161" s="37">
        <v>96122.880000000005</v>
      </c>
      <c r="N3161" s="37">
        <v>96122.880000000005</v>
      </c>
      <c r="O3161" s="37">
        <v>96122.880000000005</v>
      </c>
      <c r="P3161" s="37">
        <v>96122.880000000005</v>
      </c>
      <c r="Q3161" s="37">
        <v>96122.880000000005</v>
      </c>
      <c r="R3161" s="37">
        <v>96122.880000000005</v>
      </c>
      <c r="S3161" s="37">
        <v>96122.880000000005</v>
      </c>
      <c r="T3161" s="124"/>
    </row>
    <row r="3162" spans="2:20">
      <c r="B3162" s="6">
        <v>1998</v>
      </c>
      <c r="C3162" s="37">
        <v>83391.69</v>
      </c>
      <c r="D3162" s="37">
        <v>76284.73</v>
      </c>
      <c r="E3162" s="37">
        <v>76284.73</v>
      </c>
      <c r="F3162" s="37">
        <v>76284.73</v>
      </c>
      <c r="G3162" s="37">
        <v>76284.73</v>
      </c>
      <c r="H3162" s="37">
        <v>76284.73</v>
      </c>
      <c r="I3162" s="37">
        <v>76284.73</v>
      </c>
      <c r="J3162" s="37">
        <v>76284.73</v>
      </c>
      <c r="K3162" s="37">
        <v>79691.179999999993</v>
      </c>
      <c r="L3162" s="37">
        <v>79691.179999999993</v>
      </c>
      <c r="M3162" s="37">
        <v>79691.179999999993</v>
      </c>
      <c r="N3162" s="37">
        <v>79691.179999999993</v>
      </c>
      <c r="O3162" s="37">
        <v>79691.179999999993</v>
      </c>
      <c r="P3162" s="37">
        <f>79691.18-3406.45</f>
        <v>76284.73</v>
      </c>
      <c r="Q3162" s="37">
        <v>76284.73</v>
      </c>
      <c r="R3162" s="37">
        <v>76284.73</v>
      </c>
      <c r="S3162" s="37">
        <v>76284.73</v>
      </c>
      <c r="T3162" s="124"/>
    </row>
    <row r="3163" spans="2:20">
      <c r="B3163" s="6">
        <v>1997</v>
      </c>
      <c r="C3163" s="37">
        <v>134985.15</v>
      </c>
      <c r="D3163" s="37">
        <v>134985.15</v>
      </c>
      <c r="E3163" s="37">
        <v>134985.15</v>
      </c>
      <c r="F3163" s="37">
        <v>134985.15</v>
      </c>
      <c r="G3163" s="37">
        <v>134985.15</v>
      </c>
      <c r="H3163" s="37">
        <v>134985.15</v>
      </c>
      <c r="I3163" s="37">
        <v>134985.15</v>
      </c>
      <c r="J3163" s="37">
        <v>134985.15</v>
      </c>
      <c r="K3163" s="37">
        <v>139675.60999999999</v>
      </c>
      <c r="L3163" s="37">
        <v>139675.60999999999</v>
      </c>
      <c r="M3163" s="37">
        <v>139675.60999999999</v>
      </c>
      <c r="N3163" s="37">
        <v>139675.60999999999</v>
      </c>
      <c r="O3163" s="37">
        <v>139675.60999999999</v>
      </c>
      <c r="P3163" s="37">
        <v>139675.60999999999</v>
      </c>
      <c r="Q3163" s="37">
        <v>139675.60999999999</v>
      </c>
      <c r="R3163" s="37">
        <v>139675.60999999999</v>
      </c>
      <c r="S3163" s="37">
        <v>139675.60999999999</v>
      </c>
      <c r="T3163" s="124"/>
    </row>
    <row r="3164" spans="2:20">
      <c r="B3164" s="6">
        <v>1996</v>
      </c>
      <c r="C3164" s="37">
        <v>175526.51</v>
      </c>
      <c r="D3164" s="37">
        <v>175526.51</v>
      </c>
      <c r="E3164" s="37">
        <v>175526.51</v>
      </c>
      <c r="F3164" s="37">
        <v>175526.51</v>
      </c>
      <c r="G3164" s="37">
        <v>175526.51</v>
      </c>
      <c r="H3164" s="37">
        <v>175526.51</v>
      </c>
      <c r="I3164" s="37">
        <v>175526.51</v>
      </c>
      <c r="J3164" s="37">
        <v>175526.51</v>
      </c>
      <c r="K3164" s="37">
        <v>175526.51</v>
      </c>
      <c r="L3164" s="37">
        <v>175526.51</v>
      </c>
      <c r="M3164" s="37">
        <v>175526.51</v>
      </c>
      <c r="N3164" s="37">
        <v>175526.51</v>
      </c>
      <c r="O3164" s="37">
        <v>175526.51</v>
      </c>
      <c r="P3164" s="37">
        <v>175526.51</v>
      </c>
      <c r="Q3164" s="37">
        <v>175526.51</v>
      </c>
      <c r="R3164" s="37">
        <v>175526.51</v>
      </c>
      <c r="S3164" s="37">
        <v>175526.51</v>
      </c>
      <c r="T3164" s="124"/>
    </row>
    <row r="3165" spans="2:20">
      <c r="B3165" s="6">
        <v>1995</v>
      </c>
      <c r="C3165" s="37">
        <v>55366.68</v>
      </c>
      <c r="D3165" s="37">
        <v>55366.68</v>
      </c>
      <c r="E3165" s="37">
        <v>55366.68</v>
      </c>
      <c r="F3165" s="37">
        <v>55366.68</v>
      </c>
      <c r="G3165" s="37">
        <v>55366.68</v>
      </c>
      <c r="H3165" s="37">
        <v>55366.68</v>
      </c>
      <c r="I3165" s="37">
        <v>55366.68</v>
      </c>
      <c r="J3165" s="37">
        <v>55366.68</v>
      </c>
      <c r="K3165" s="37">
        <v>55366.68</v>
      </c>
      <c r="L3165" s="37">
        <v>55366.68</v>
      </c>
      <c r="M3165" s="37">
        <v>55366.68</v>
      </c>
      <c r="N3165" s="37">
        <v>55366.68</v>
      </c>
      <c r="O3165" s="37">
        <v>55366.68</v>
      </c>
      <c r="P3165" s="37">
        <v>55366.68</v>
      </c>
      <c r="Q3165" s="37">
        <v>55366.68</v>
      </c>
      <c r="R3165" s="37">
        <v>55366.68</v>
      </c>
      <c r="S3165" s="37">
        <v>55366.68</v>
      </c>
      <c r="T3165" s="124"/>
    </row>
    <row r="3166" spans="2:20">
      <c r="B3166" s="6">
        <v>1994</v>
      </c>
      <c r="C3166" s="37">
        <v>137128.06</v>
      </c>
      <c r="D3166" s="37">
        <v>137128.06</v>
      </c>
      <c r="E3166" s="37">
        <v>137128.06</v>
      </c>
      <c r="F3166" s="37">
        <v>137128.06</v>
      </c>
      <c r="G3166" s="37">
        <v>137128.06</v>
      </c>
      <c r="H3166" s="37">
        <v>137128.06</v>
      </c>
      <c r="I3166" s="37">
        <v>137128.06</v>
      </c>
      <c r="J3166" s="37">
        <v>137128.06</v>
      </c>
      <c r="K3166" s="37">
        <v>137128.06</v>
      </c>
      <c r="L3166" s="37">
        <v>137128.06</v>
      </c>
      <c r="M3166" s="37">
        <v>137128.06</v>
      </c>
      <c r="N3166" s="37">
        <v>137128.06</v>
      </c>
      <c r="O3166" s="37">
        <v>137128.06</v>
      </c>
      <c r="P3166" s="37">
        <v>137128.06</v>
      </c>
      <c r="Q3166" s="37">
        <f>137128.06-5879.86</f>
        <v>131248.20000000001</v>
      </c>
      <c r="R3166" s="37">
        <v>131248.20000000001</v>
      </c>
      <c r="S3166" s="37">
        <v>131248.20000000001</v>
      </c>
      <c r="T3166" s="124"/>
    </row>
    <row r="3167" spans="2:20">
      <c r="B3167" s="6">
        <v>1993</v>
      </c>
      <c r="C3167" s="37">
        <v>627983.01</v>
      </c>
      <c r="D3167" s="37">
        <v>627983.01</v>
      </c>
      <c r="E3167" s="37">
        <v>627983.01</v>
      </c>
      <c r="F3167" s="37">
        <v>627983.01</v>
      </c>
      <c r="G3167" s="37">
        <v>627983.01</v>
      </c>
      <c r="H3167" s="37">
        <v>627983.01</v>
      </c>
      <c r="I3167" s="37">
        <v>627983.01</v>
      </c>
      <c r="J3167" s="37">
        <v>627983.01</v>
      </c>
      <c r="K3167" s="37">
        <v>627983.01</v>
      </c>
      <c r="L3167" s="37">
        <v>627983.01</v>
      </c>
      <c r="M3167" s="37">
        <v>627983.01</v>
      </c>
      <c r="N3167" s="37">
        <v>627983.01</v>
      </c>
      <c r="O3167" s="37">
        <v>627983.01</v>
      </c>
      <c r="P3167" s="37">
        <f>627983.01-11928.44</f>
        <v>616054.57000000007</v>
      </c>
      <c r="Q3167" s="37">
        <v>616054.56999999995</v>
      </c>
      <c r="R3167" s="37">
        <v>616054.57000000007</v>
      </c>
      <c r="S3167" s="37">
        <v>616054.57000000007</v>
      </c>
      <c r="T3167" s="124"/>
    </row>
    <row r="3168" spans="2:20">
      <c r="B3168" s="6">
        <v>1992</v>
      </c>
      <c r="C3168" s="37">
        <v>202791.8</v>
      </c>
      <c r="D3168" s="37">
        <v>202791.8</v>
      </c>
      <c r="E3168" s="37">
        <v>202791.8</v>
      </c>
      <c r="F3168" s="37">
        <v>202791.8</v>
      </c>
      <c r="G3168" s="37">
        <v>202791.8</v>
      </c>
      <c r="H3168" s="37">
        <v>202791.8</v>
      </c>
      <c r="I3168" s="37">
        <v>202791.8</v>
      </c>
      <c r="J3168" s="37">
        <v>202791.8</v>
      </c>
      <c r="K3168" s="37">
        <v>202791.8</v>
      </c>
      <c r="L3168" s="37">
        <v>202791.8</v>
      </c>
      <c r="M3168" s="37">
        <v>202791.8</v>
      </c>
      <c r="N3168" s="37">
        <v>202791.8</v>
      </c>
      <c r="O3168" s="37">
        <v>202791.8</v>
      </c>
      <c r="P3168" s="37">
        <v>202791.8</v>
      </c>
      <c r="Q3168" s="37">
        <v>202791.8</v>
      </c>
      <c r="R3168" s="37">
        <v>202791.8</v>
      </c>
      <c r="S3168" s="37">
        <v>202791.8</v>
      </c>
      <c r="T3168" s="124"/>
    </row>
    <row r="3169" spans="2:20">
      <c r="B3169" s="6">
        <v>1991</v>
      </c>
      <c r="C3169" s="37">
        <v>115659.34</v>
      </c>
      <c r="D3169" s="37">
        <v>115659.34</v>
      </c>
      <c r="E3169" s="37">
        <v>115659.34</v>
      </c>
      <c r="F3169" s="37">
        <v>115659.34</v>
      </c>
      <c r="G3169" s="37">
        <v>115659.34</v>
      </c>
      <c r="H3169" s="37">
        <v>115659.34</v>
      </c>
      <c r="I3169" s="37">
        <v>115659.34</v>
      </c>
      <c r="J3169" s="37">
        <v>115659.34</v>
      </c>
      <c r="K3169" s="37">
        <v>116014.69</v>
      </c>
      <c r="L3169" s="37">
        <v>116014.69</v>
      </c>
      <c r="M3169" s="37">
        <v>116014.69</v>
      </c>
      <c r="N3169" s="37">
        <v>116014.69</v>
      </c>
      <c r="O3169" s="37">
        <v>116014.69</v>
      </c>
      <c r="P3169" s="37">
        <v>116014.69</v>
      </c>
      <c r="Q3169" s="37">
        <v>116014.69</v>
      </c>
      <c r="R3169" s="37">
        <v>116014.69</v>
      </c>
      <c r="S3169" s="37">
        <v>116014.69</v>
      </c>
      <c r="T3169" s="124"/>
    </row>
    <row r="3170" spans="2:20">
      <c r="B3170" s="6">
        <v>1990</v>
      </c>
      <c r="C3170" s="37">
        <v>169950.36</v>
      </c>
      <c r="D3170" s="37">
        <v>169950.36</v>
      </c>
      <c r="E3170" s="37">
        <v>162304.09</v>
      </c>
      <c r="F3170" s="37">
        <v>162304.09</v>
      </c>
      <c r="G3170" s="37">
        <v>162304.09</v>
      </c>
      <c r="H3170" s="37">
        <v>162304.09</v>
      </c>
      <c r="I3170" s="37">
        <v>162304.09</v>
      </c>
      <c r="J3170" s="37">
        <v>162304.09</v>
      </c>
      <c r="K3170" s="37">
        <v>162304.09</v>
      </c>
      <c r="L3170" s="37">
        <v>162304.09</v>
      </c>
      <c r="M3170" s="37">
        <v>162304.09</v>
      </c>
      <c r="N3170" s="37">
        <v>162304.09</v>
      </c>
      <c r="O3170" s="37">
        <v>162304.09</v>
      </c>
      <c r="P3170" s="37">
        <v>162304.09</v>
      </c>
      <c r="Q3170" s="37">
        <v>162304.09</v>
      </c>
      <c r="R3170" s="37">
        <v>162304.09</v>
      </c>
      <c r="S3170" s="37">
        <v>162304.09</v>
      </c>
      <c r="T3170" s="124"/>
    </row>
    <row r="3171" spans="2:20">
      <c r="B3171" s="6">
        <v>1989</v>
      </c>
      <c r="C3171" s="37">
        <v>556612.78999999992</v>
      </c>
      <c r="D3171" s="37">
        <v>549556.96000000008</v>
      </c>
      <c r="E3171" s="37">
        <v>549556.96000000008</v>
      </c>
      <c r="F3171" s="37">
        <v>549556.96000000008</v>
      </c>
      <c r="G3171" s="37">
        <v>549556.96000000008</v>
      </c>
      <c r="H3171" s="37">
        <v>549556.96000000008</v>
      </c>
      <c r="I3171" s="37">
        <v>549556.96000000008</v>
      </c>
      <c r="J3171" s="37">
        <v>549556.96000000008</v>
      </c>
      <c r="K3171" s="37">
        <v>549556.96000000008</v>
      </c>
      <c r="L3171" s="37">
        <v>549556.96000000008</v>
      </c>
      <c r="M3171" s="37">
        <v>549556.96000000008</v>
      </c>
      <c r="N3171" s="37">
        <v>549556.96000000008</v>
      </c>
      <c r="O3171" s="37">
        <v>549556.96000000008</v>
      </c>
      <c r="P3171" s="37">
        <v>549556.96000000008</v>
      </c>
      <c r="Q3171" s="37">
        <v>549556.96000000008</v>
      </c>
      <c r="R3171" s="37">
        <v>549556.96000000008</v>
      </c>
      <c r="S3171" s="37">
        <v>549556.96000000008</v>
      </c>
      <c r="T3171" s="124"/>
    </row>
    <row r="3172" spans="2:20">
      <c r="B3172" s="6">
        <v>1988</v>
      </c>
      <c r="C3172" s="37">
        <v>203062.14</v>
      </c>
      <c r="D3172" s="37">
        <v>203062.14</v>
      </c>
      <c r="E3172" s="37">
        <v>203062.14</v>
      </c>
      <c r="F3172" s="37">
        <v>203062.14</v>
      </c>
      <c r="G3172" s="37">
        <v>203062.14</v>
      </c>
      <c r="H3172" s="37">
        <v>203062.14</v>
      </c>
      <c r="I3172" s="37">
        <v>203062.14</v>
      </c>
      <c r="J3172" s="37">
        <v>203062.14</v>
      </c>
      <c r="K3172" s="37">
        <v>203062.14</v>
      </c>
      <c r="L3172" s="37">
        <v>203062.14</v>
      </c>
      <c r="M3172" s="37">
        <v>203062.14</v>
      </c>
      <c r="N3172" s="37">
        <v>203062.14</v>
      </c>
      <c r="O3172" s="37">
        <v>203062.14</v>
      </c>
      <c r="P3172" s="37">
        <v>203062.14</v>
      </c>
      <c r="Q3172" s="37">
        <f>203062.14-4922.28</f>
        <v>198139.86000000002</v>
      </c>
      <c r="R3172" s="37">
        <v>198139.86000000002</v>
      </c>
      <c r="S3172" s="37">
        <v>198139.86000000002</v>
      </c>
      <c r="T3172" s="124"/>
    </row>
    <row r="3173" spans="2:20">
      <c r="B3173" s="6">
        <v>1987</v>
      </c>
      <c r="C3173" s="37">
        <v>529075.12</v>
      </c>
      <c r="D3173" s="37">
        <v>529075.12</v>
      </c>
      <c r="E3173" s="37">
        <v>529075.12</v>
      </c>
      <c r="F3173" s="37">
        <v>529075.12</v>
      </c>
      <c r="G3173" s="37">
        <v>529075.12</v>
      </c>
      <c r="H3173" s="37">
        <v>529075.12</v>
      </c>
      <c r="I3173" s="37">
        <v>529075.12</v>
      </c>
      <c r="J3173" s="37">
        <v>529075.12</v>
      </c>
      <c r="K3173" s="37">
        <v>534007.04000000004</v>
      </c>
      <c r="L3173" s="37">
        <v>534007.04000000004</v>
      </c>
      <c r="M3173" s="37">
        <v>534007.04000000004</v>
      </c>
      <c r="N3173" s="37">
        <v>534007.04000000004</v>
      </c>
      <c r="O3173" s="37">
        <v>534007.04000000004</v>
      </c>
      <c r="P3173" s="37">
        <v>534007.04000000004</v>
      </c>
      <c r="Q3173" s="37">
        <v>534007.04000000004</v>
      </c>
      <c r="R3173" s="37">
        <v>534007.04000000004</v>
      </c>
      <c r="S3173" s="37">
        <v>534007.04000000004</v>
      </c>
      <c r="T3173" s="124"/>
    </row>
    <row r="3174" spans="2:20">
      <c r="B3174" s="6">
        <v>1986</v>
      </c>
      <c r="C3174" s="37">
        <v>52571.030000000006</v>
      </c>
      <c r="D3174" s="37">
        <v>52571.030000000006</v>
      </c>
      <c r="E3174" s="37">
        <v>52571.030000000006</v>
      </c>
      <c r="F3174" s="37">
        <v>52571.030000000006</v>
      </c>
      <c r="G3174" s="37">
        <v>52571.030000000006</v>
      </c>
      <c r="H3174" s="37">
        <v>52571.030000000006</v>
      </c>
      <c r="I3174" s="37">
        <v>52571.030000000006</v>
      </c>
      <c r="J3174" s="37">
        <v>52571.030000000006</v>
      </c>
      <c r="K3174" s="37">
        <v>56058.55</v>
      </c>
      <c r="L3174" s="37">
        <v>56058.55</v>
      </c>
      <c r="M3174" s="37">
        <v>56058.55</v>
      </c>
      <c r="N3174" s="37">
        <v>56058.55</v>
      </c>
      <c r="O3174" s="37">
        <v>56058.55</v>
      </c>
      <c r="P3174" s="37">
        <v>56058.55</v>
      </c>
      <c r="Q3174" s="37">
        <v>56058.55</v>
      </c>
      <c r="R3174" s="37">
        <v>56058.55</v>
      </c>
      <c r="S3174" s="37">
        <v>56058.55</v>
      </c>
      <c r="T3174" s="124"/>
    </row>
    <row r="3175" spans="2:20">
      <c r="B3175" s="6">
        <v>1985</v>
      </c>
      <c r="C3175" s="37">
        <v>15625.59</v>
      </c>
      <c r="D3175" s="37">
        <v>15625.59</v>
      </c>
      <c r="E3175" s="37">
        <v>15625.59</v>
      </c>
      <c r="F3175" s="37">
        <v>15625.59</v>
      </c>
      <c r="G3175" s="37">
        <v>15625.59</v>
      </c>
      <c r="H3175" s="37">
        <v>15625.59</v>
      </c>
      <c r="I3175" s="37">
        <v>15625.59</v>
      </c>
      <c r="J3175" s="37">
        <v>15625.59</v>
      </c>
      <c r="K3175" s="37">
        <v>15625.59</v>
      </c>
      <c r="L3175" s="37">
        <v>15625.59</v>
      </c>
      <c r="M3175" s="37">
        <v>15625.59</v>
      </c>
      <c r="N3175" s="37">
        <v>15625.59</v>
      </c>
      <c r="O3175" s="37">
        <v>15625.59</v>
      </c>
      <c r="P3175" s="37">
        <v>15625.59</v>
      </c>
      <c r="Q3175" s="37">
        <v>15625.59</v>
      </c>
      <c r="R3175" s="37">
        <v>15625.59</v>
      </c>
      <c r="S3175" s="37">
        <v>15625.59</v>
      </c>
      <c r="T3175" s="124"/>
    </row>
    <row r="3176" spans="2:20">
      <c r="B3176" s="6">
        <v>1984</v>
      </c>
      <c r="C3176" s="37">
        <v>102573.84</v>
      </c>
      <c r="D3176" s="37">
        <v>102573.84</v>
      </c>
      <c r="E3176" s="37">
        <v>102573.84</v>
      </c>
      <c r="F3176" s="37">
        <v>102573.84</v>
      </c>
      <c r="G3176" s="37">
        <v>102573.84</v>
      </c>
      <c r="H3176" s="37">
        <v>102573.84</v>
      </c>
      <c r="I3176" s="37">
        <v>102573.84</v>
      </c>
      <c r="J3176" s="37">
        <v>102573.84</v>
      </c>
      <c r="K3176" s="37">
        <v>81508.62</v>
      </c>
      <c r="L3176" s="37">
        <v>70976</v>
      </c>
      <c r="M3176" s="37">
        <v>70976</v>
      </c>
      <c r="N3176" s="37">
        <v>70976</v>
      </c>
      <c r="O3176" s="37">
        <v>70976</v>
      </c>
      <c r="P3176" s="37">
        <v>70976</v>
      </c>
      <c r="Q3176" s="37">
        <f>70976-21111.06</f>
        <v>49864.94</v>
      </c>
      <c r="R3176" s="37">
        <v>49864.94</v>
      </c>
      <c r="S3176" s="37">
        <v>49864.94</v>
      </c>
      <c r="T3176" s="124"/>
    </row>
    <row r="3177" spans="2:20">
      <c r="B3177" s="6">
        <v>1983</v>
      </c>
      <c r="C3177" s="37">
        <v>39479.919999999998</v>
      </c>
      <c r="D3177" s="37">
        <v>39479.919999999998</v>
      </c>
      <c r="E3177" s="37">
        <v>39479.919999999998</v>
      </c>
      <c r="F3177" s="37">
        <v>39479.919999999998</v>
      </c>
      <c r="G3177" s="37">
        <v>39479.919999999998</v>
      </c>
      <c r="H3177" s="37">
        <v>39479.919999999998</v>
      </c>
      <c r="I3177" s="37">
        <v>39479.919999999998</v>
      </c>
      <c r="J3177" s="37">
        <v>39479.919999999998</v>
      </c>
      <c r="K3177" s="37">
        <v>39479.919999999998</v>
      </c>
      <c r="L3177" s="37">
        <v>39479.919999999998</v>
      </c>
      <c r="M3177" s="37">
        <v>39479.919999999998</v>
      </c>
      <c r="N3177" s="37">
        <v>39479.919999999998</v>
      </c>
      <c r="O3177" s="37">
        <v>39479.919999999998</v>
      </c>
      <c r="P3177" s="37">
        <v>39479.919999999998</v>
      </c>
      <c r="Q3177" s="37">
        <v>39479.919999999998</v>
      </c>
      <c r="R3177" s="37">
        <v>39479.919999999998</v>
      </c>
      <c r="S3177" s="37">
        <v>39479.919999999998</v>
      </c>
      <c r="T3177" s="124"/>
    </row>
    <row r="3178" spans="2:20">
      <c r="B3178" s="6">
        <v>1982</v>
      </c>
      <c r="C3178" s="37">
        <v>50496.72</v>
      </c>
      <c r="D3178" s="37">
        <v>50496.72</v>
      </c>
      <c r="E3178" s="37">
        <v>50496.72</v>
      </c>
      <c r="F3178" s="37">
        <v>50496.72</v>
      </c>
      <c r="G3178" s="37">
        <v>50496.72</v>
      </c>
      <c r="H3178" s="37">
        <v>50496.72</v>
      </c>
      <c r="I3178" s="37">
        <v>50496.72</v>
      </c>
      <c r="J3178" s="37">
        <v>50496.72</v>
      </c>
      <c r="K3178" s="37">
        <v>50496.72</v>
      </c>
      <c r="L3178" s="37">
        <v>50496.72</v>
      </c>
      <c r="M3178" s="37">
        <v>50496.72</v>
      </c>
      <c r="N3178" s="37">
        <v>50496.72</v>
      </c>
      <c r="O3178" s="37">
        <v>50496.72</v>
      </c>
      <c r="P3178" s="37">
        <v>50496.72</v>
      </c>
      <c r="Q3178" s="37">
        <v>50496.72</v>
      </c>
      <c r="R3178" s="37">
        <v>50496.72</v>
      </c>
      <c r="S3178" s="37">
        <v>50496.72</v>
      </c>
      <c r="T3178" s="124"/>
    </row>
    <row r="3179" spans="2:20">
      <c r="B3179" s="6">
        <v>1981</v>
      </c>
      <c r="C3179" s="37">
        <v>74695.150000000009</v>
      </c>
      <c r="D3179" s="37">
        <v>74695.150000000009</v>
      </c>
      <c r="E3179" s="37">
        <v>74695.150000000009</v>
      </c>
      <c r="F3179" s="37">
        <v>74695.150000000009</v>
      </c>
      <c r="G3179" s="37">
        <v>74695.150000000009</v>
      </c>
      <c r="H3179" s="37">
        <v>74695.150000000009</v>
      </c>
      <c r="I3179" s="37">
        <v>74695.150000000009</v>
      </c>
      <c r="J3179" s="37">
        <v>74695.150000000009</v>
      </c>
      <c r="K3179" s="37">
        <v>76684.08</v>
      </c>
      <c r="L3179" s="37">
        <v>76684.08</v>
      </c>
      <c r="M3179" s="37">
        <v>76684.08</v>
      </c>
      <c r="N3179" s="37">
        <v>76684.08</v>
      </c>
      <c r="O3179" s="37">
        <f>76684.08-11713.19</f>
        <v>64970.89</v>
      </c>
      <c r="P3179" s="37">
        <v>64970.89</v>
      </c>
      <c r="Q3179" s="37">
        <v>64970.89</v>
      </c>
      <c r="R3179" s="37">
        <v>64970.890000000007</v>
      </c>
      <c r="S3179" s="37">
        <v>64970.890000000007</v>
      </c>
      <c r="T3179" s="124"/>
    </row>
    <row r="3180" spans="2:20">
      <c r="B3180" s="6">
        <v>1980</v>
      </c>
      <c r="C3180" s="37">
        <v>38413.870000000003</v>
      </c>
      <c r="D3180" s="37">
        <v>38413.870000000003</v>
      </c>
      <c r="E3180" s="37">
        <v>38413.870000000003</v>
      </c>
      <c r="F3180" s="37">
        <v>38413.870000000003</v>
      </c>
      <c r="G3180" s="37">
        <v>38413.870000000003</v>
      </c>
      <c r="H3180" s="37">
        <v>38413.870000000003</v>
      </c>
      <c r="I3180" s="37">
        <v>38413.870000000003</v>
      </c>
      <c r="J3180" s="37">
        <v>38413.870000000003</v>
      </c>
      <c r="K3180" s="37">
        <v>38413.870000000003</v>
      </c>
      <c r="L3180" s="37">
        <v>38413.870000000003</v>
      </c>
      <c r="M3180" s="37">
        <v>38413.870000000003</v>
      </c>
      <c r="N3180" s="37">
        <v>38413.870000000003</v>
      </c>
      <c r="O3180" s="37">
        <v>38413.870000000003</v>
      </c>
      <c r="P3180" s="37">
        <v>38413.870000000003</v>
      </c>
      <c r="Q3180" s="37">
        <f>38413.87-3700.22</f>
        <v>34713.65</v>
      </c>
      <c r="R3180" s="37">
        <v>34713.65</v>
      </c>
      <c r="S3180" s="37">
        <v>34713.65</v>
      </c>
      <c r="T3180" s="124"/>
    </row>
    <row r="3181" spans="2:20">
      <c r="B3181" s="6">
        <v>1979</v>
      </c>
      <c r="C3181" s="37">
        <v>5387.48</v>
      </c>
      <c r="D3181" s="37">
        <v>5387.48</v>
      </c>
      <c r="E3181" s="37">
        <v>5387.48</v>
      </c>
      <c r="F3181" s="37">
        <v>5387.48</v>
      </c>
      <c r="G3181" s="37">
        <v>5387.48</v>
      </c>
      <c r="H3181" s="37">
        <v>5387.48</v>
      </c>
      <c r="I3181" s="37">
        <v>5387.48</v>
      </c>
      <c r="J3181" s="37">
        <v>5387.48</v>
      </c>
      <c r="K3181" s="37">
        <v>5387.48</v>
      </c>
      <c r="L3181" s="37">
        <v>5387.48</v>
      </c>
      <c r="M3181" s="37">
        <v>5387.48</v>
      </c>
      <c r="N3181" s="37">
        <v>5387.48</v>
      </c>
      <c r="O3181" s="37">
        <v>5387.48</v>
      </c>
      <c r="P3181" s="37">
        <v>5387.48</v>
      </c>
      <c r="Q3181" s="37">
        <v>5387.48</v>
      </c>
      <c r="R3181" s="37">
        <v>5387.48</v>
      </c>
      <c r="S3181" s="37">
        <v>5387.48</v>
      </c>
      <c r="T3181" s="124"/>
    </row>
    <row r="3182" spans="2:20">
      <c r="B3182" s="6">
        <v>1978</v>
      </c>
      <c r="C3182" s="37">
        <v>567454.91</v>
      </c>
      <c r="D3182" s="37">
        <v>567454.91</v>
      </c>
      <c r="E3182" s="37">
        <v>567454.91</v>
      </c>
      <c r="F3182" s="37">
        <v>567454.91</v>
      </c>
      <c r="G3182" s="37">
        <v>567454.91</v>
      </c>
      <c r="H3182" s="37">
        <v>567454.91</v>
      </c>
      <c r="I3182" s="37">
        <v>567454.91</v>
      </c>
      <c r="J3182" s="37">
        <v>567454.91</v>
      </c>
      <c r="K3182" s="37">
        <v>567454.91</v>
      </c>
      <c r="L3182" s="37">
        <v>567454.91</v>
      </c>
      <c r="M3182" s="37">
        <v>567454.91</v>
      </c>
      <c r="N3182" s="37">
        <v>567454.91</v>
      </c>
      <c r="O3182" s="37">
        <v>567454.91</v>
      </c>
      <c r="P3182" s="37">
        <v>567454.91</v>
      </c>
      <c r="Q3182" s="37">
        <f>567454.91-3968.3</f>
        <v>563486.61</v>
      </c>
      <c r="R3182" s="37">
        <v>563486.61</v>
      </c>
      <c r="S3182" s="37">
        <v>563486.61</v>
      </c>
      <c r="T3182" s="124"/>
    </row>
    <row r="3183" spans="2:20">
      <c r="B3183" s="6">
        <v>1977</v>
      </c>
      <c r="C3183" s="37">
        <v>76021.950000000012</v>
      </c>
      <c r="D3183" s="37">
        <v>76021.950000000012</v>
      </c>
      <c r="E3183" s="37">
        <v>70090.960000000006</v>
      </c>
      <c r="F3183" s="37">
        <v>70090.960000000006</v>
      </c>
      <c r="G3183" s="37">
        <v>70090.960000000006</v>
      </c>
      <c r="H3183" s="37">
        <v>70090.960000000006</v>
      </c>
      <c r="I3183" s="37">
        <v>70090.960000000006</v>
      </c>
      <c r="J3183" s="37">
        <v>70090.960000000006</v>
      </c>
      <c r="K3183" s="37">
        <v>77422.39</v>
      </c>
      <c r="L3183" s="37">
        <v>77422.39</v>
      </c>
      <c r="M3183" s="37">
        <v>77422.39</v>
      </c>
      <c r="N3183" s="37">
        <v>77422.39</v>
      </c>
      <c r="O3183" s="37">
        <v>77422.39</v>
      </c>
      <c r="P3183" s="37">
        <v>77422.39</v>
      </c>
      <c r="Q3183" s="37">
        <f>77422.39-1890.5</f>
        <v>75531.89</v>
      </c>
      <c r="R3183" s="37">
        <v>75531.89</v>
      </c>
      <c r="S3183" s="37">
        <v>75531.89</v>
      </c>
      <c r="T3183" s="124"/>
    </row>
    <row r="3184" spans="2:20">
      <c r="B3184" s="6">
        <v>1976</v>
      </c>
      <c r="C3184" s="37">
        <v>175367.49000000002</v>
      </c>
      <c r="D3184" s="37">
        <v>164221.33000000002</v>
      </c>
      <c r="E3184" s="37">
        <v>153075.17000000001</v>
      </c>
      <c r="F3184" s="37">
        <v>153075.17000000001</v>
      </c>
      <c r="G3184" s="37">
        <v>153075.17000000001</v>
      </c>
      <c r="H3184" s="37">
        <v>153075.17000000001</v>
      </c>
      <c r="I3184" s="37">
        <v>99389.52</v>
      </c>
      <c r="J3184" s="37">
        <v>99389.52</v>
      </c>
      <c r="K3184" s="37">
        <v>99389.52</v>
      </c>
      <c r="L3184" s="37">
        <v>99389.52</v>
      </c>
      <c r="M3184" s="37">
        <v>99389.52</v>
      </c>
      <c r="N3184" s="37">
        <v>99389.52</v>
      </c>
      <c r="O3184" s="37">
        <v>99389.52</v>
      </c>
      <c r="P3184" s="37">
        <v>99389.52</v>
      </c>
      <c r="Q3184" s="37">
        <f>99389.52-18811.45</f>
        <v>80578.070000000007</v>
      </c>
      <c r="R3184" s="37">
        <v>80578.070000000007</v>
      </c>
      <c r="S3184" s="37">
        <v>80578.070000000007</v>
      </c>
      <c r="T3184" s="124"/>
    </row>
    <row r="3185" spans="2:20">
      <c r="B3185" s="6">
        <v>1975</v>
      </c>
      <c r="C3185" s="37">
        <v>224337.99999999997</v>
      </c>
      <c r="D3185" s="37">
        <v>213288.97999999998</v>
      </c>
      <c r="E3185" s="37">
        <v>194882.46</v>
      </c>
      <c r="F3185" s="37">
        <v>194882.46</v>
      </c>
      <c r="G3185" s="37">
        <v>194882.46</v>
      </c>
      <c r="H3185" s="37">
        <v>194882.46</v>
      </c>
      <c r="I3185" s="37">
        <v>59821.13</v>
      </c>
      <c r="J3185" s="37">
        <v>59821.13</v>
      </c>
      <c r="K3185" s="37">
        <v>59821.13</v>
      </c>
      <c r="L3185" s="37">
        <v>59821.13</v>
      </c>
      <c r="M3185" s="37">
        <v>59821.13</v>
      </c>
      <c r="N3185" s="37">
        <v>59821.13</v>
      </c>
      <c r="O3185" s="37">
        <v>59821.13</v>
      </c>
      <c r="P3185" s="37">
        <v>59821.13</v>
      </c>
      <c r="Q3185" s="37">
        <f>59821.13-9203.27</f>
        <v>50617.86</v>
      </c>
      <c r="R3185" s="37">
        <v>50617.86</v>
      </c>
      <c r="S3185" s="37">
        <v>50617.86</v>
      </c>
      <c r="T3185" s="124"/>
    </row>
    <row r="3186" spans="2:20">
      <c r="B3186" s="6">
        <v>1974</v>
      </c>
      <c r="C3186" s="37">
        <v>40261.68</v>
      </c>
      <c r="D3186" s="37">
        <v>40261.68</v>
      </c>
      <c r="E3186" s="37">
        <v>40261.68</v>
      </c>
      <c r="F3186" s="37">
        <v>40261.68</v>
      </c>
      <c r="G3186" s="37">
        <v>40261.68</v>
      </c>
      <c r="H3186" s="37">
        <v>40261.68</v>
      </c>
      <c r="I3186" s="37">
        <v>40261.68</v>
      </c>
      <c r="J3186" s="37">
        <v>40261.68</v>
      </c>
      <c r="K3186" s="37">
        <v>43372.89</v>
      </c>
      <c r="L3186" s="37">
        <v>40261.68</v>
      </c>
      <c r="M3186" s="37">
        <v>40261.68</v>
      </c>
      <c r="N3186" s="37">
        <v>40261.68</v>
      </c>
      <c r="O3186" s="37">
        <v>40261.68</v>
      </c>
      <c r="P3186" s="37">
        <v>40261.68</v>
      </c>
      <c r="Q3186" s="37">
        <v>40261.68</v>
      </c>
      <c r="R3186" s="37">
        <v>35506.660000000003</v>
      </c>
      <c r="S3186" s="37">
        <v>35506.660000000003</v>
      </c>
      <c r="T3186" s="124"/>
    </row>
    <row r="3187" spans="2:20">
      <c r="B3187" s="6">
        <v>1973</v>
      </c>
      <c r="C3187" s="37">
        <v>51574.01</v>
      </c>
      <c r="D3187" s="37">
        <v>46749.97</v>
      </c>
      <c r="E3187" s="37">
        <v>34052.04</v>
      </c>
      <c r="F3187" s="37">
        <v>34052.04</v>
      </c>
      <c r="G3187" s="37">
        <v>34052.04</v>
      </c>
      <c r="H3187" s="37">
        <v>34052.04</v>
      </c>
      <c r="I3187" s="37">
        <v>34052.04</v>
      </c>
      <c r="J3187" s="37">
        <v>34052.04</v>
      </c>
      <c r="K3187" s="37">
        <v>41455.54</v>
      </c>
      <c r="L3187" s="37">
        <v>41455.54</v>
      </c>
      <c r="M3187" s="37">
        <v>41455.54</v>
      </c>
      <c r="N3187" s="37">
        <v>41455.54</v>
      </c>
      <c r="O3187" s="37">
        <v>41455.54</v>
      </c>
      <c r="P3187" s="37">
        <v>41455.54</v>
      </c>
      <c r="Q3187" s="37">
        <v>41455.54</v>
      </c>
      <c r="R3187" s="37">
        <v>41455.54</v>
      </c>
      <c r="S3187" s="37">
        <v>41455.54</v>
      </c>
      <c r="T3187" s="124"/>
    </row>
    <row r="3188" spans="2:20">
      <c r="B3188" s="6">
        <v>1972</v>
      </c>
      <c r="C3188" s="37">
        <v>585462.96</v>
      </c>
      <c r="D3188" s="37">
        <v>585462.96</v>
      </c>
      <c r="E3188" s="37">
        <v>585462.96</v>
      </c>
      <c r="F3188" s="37">
        <v>585462.96</v>
      </c>
      <c r="G3188" s="37">
        <v>585462.96</v>
      </c>
      <c r="H3188" s="37">
        <v>585462.96</v>
      </c>
      <c r="I3188" s="37">
        <v>585462.96</v>
      </c>
      <c r="J3188" s="37">
        <v>585462.96</v>
      </c>
      <c r="K3188" s="37">
        <v>585462.96</v>
      </c>
      <c r="L3188" s="37">
        <v>585462.96</v>
      </c>
      <c r="M3188" s="37">
        <v>585462.96</v>
      </c>
      <c r="N3188" s="37">
        <v>585462.96</v>
      </c>
      <c r="O3188" s="37">
        <v>585462.96</v>
      </c>
      <c r="P3188" s="37">
        <f>585462.96-5867.08</f>
        <v>579595.88</v>
      </c>
      <c r="Q3188" s="37">
        <f>579595.88-4697.26</f>
        <v>574898.62</v>
      </c>
      <c r="R3188" s="37">
        <v>570204.96</v>
      </c>
      <c r="S3188" s="37">
        <v>570204.96</v>
      </c>
      <c r="T3188" s="124"/>
    </row>
    <row r="3189" spans="2:20">
      <c r="B3189" s="6">
        <v>1971</v>
      </c>
      <c r="C3189" s="37">
        <v>42593.17</v>
      </c>
      <c r="D3189" s="37">
        <v>31634.129999999997</v>
      </c>
      <c r="E3189" s="37">
        <v>26154.62</v>
      </c>
      <c r="F3189" s="37">
        <v>26154.62</v>
      </c>
      <c r="G3189" s="37">
        <v>26154.62</v>
      </c>
      <c r="H3189" s="37">
        <v>26154.62</v>
      </c>
      <c r="I3189" s="37">
        <v>26154.62</v>
      </c>
      <c r="J3189" s="37">
        <v>26154.62</v>
      </c>
      <c r="K3189" s="37">
        <v>26154.62</v>
      </c>
      <c r="L3189" s="37">
        <v>26154.62</v>
      </c>
      <c r="M3189" s="37">
        <v>26154.62</v>
      </c>
      <c r="N3189" s="37">
        <v>26154.62</v>
      </c>
      <c r="O3189" s="37">
        <v>26154.62</v>
      </c>
      <c r="P3189" s="37">
        <f>26154.62-5230.92</f>
        <v>20923.699999999997</v>
      </c>
      <c r="Q3189" s="37">
        <v>20923.7</v>
      </c>
      <c r="R3189" s="37">
        <v>20923.7</v>
      </c>
      <c r="S3189" s="37">
        <v>20923.7</v>
      </c>
      <c r="T3189" s="124"/>
    </row>
    <row r="3190" spans="2:20">
      <c r="B3190" s="6">
        <v>1970</v>
      </c>
      <c r="C3190" s="37">
        <v>47204</v>
      </c>
      <c r="D3190" s="37">
        <v>47204</v>
      </c>
      <c r="E3190" s="37">
        <v>47204</v>
      </c>
      <c r="F3190" s="37">
        <v>47204</v>
      </c>
      <c r="G3190" s="37">
        <v>47204</v>
      </c>
      <c r="H3190" s="37">
        <v>5202.91</v>
      </c>
      <c r="I3190" s="37">
        <v>5202.91</v>
      </c>
      <c r="J3190" s="37">
        <v>5202.91</v>
      </c>
      <c r="K3190" s="37">
        <v>5202.91</v>
      </c>
      <c r="L3190" s="37">
        <v>5202.91</v>
      </c>
      <c r="M3190" s="37">
        <v>5202.91</v>
      </c>
      <c r="N3190" s="37">
        <v>5202.91</v>
      </c>
      <c r="O3190" s="37">
        <v>5202.91</v>
      </c>
      <c r="P3190" s="37">
        <v>5202.91</v>
      </c>
      <c r="Q3190" s="37">
        <v>5202.91</v>
      </c>
      <c r="R3190" s="37">
        <v>5202.91</v>
      </c>
      <c r="S3190" s="37">
        <v>5202.91</v>
      </c>
      <c r="T3190" s="124"/>
    </row>
    <row r="3191" spans="2:20">
      <c r="B3191" s="6">
        <v>1969</v>
      </c>
      <c r="C3191" s="37">
        <v>12880.470000000001</v>
      </c>
      <c r="D3191" s="37">
        <v>4349.05</v>
      </c>
      <c r="E3191" s="37">
        <v>4349.05</v>
      </c>
      <c r="F3191" s="37">
        <v>4349.05</v>
      </c>
      <c r="G3191" s="37">
        <v>4349.05</v>
      </c>
      <c r="H3191" s="37">
        <v>4349.05</v>
      </c>
      <c r="I3191" s="37">
        <v>4349.05</v>
      </c>
      <c r="J3191" s="37">
        <v>4349.05</v>
      </c>
      <c r="K3191" s="37">
        <v>4349.05</v>
      </c>
      <c r="L3191" s="37">
        <v>4349.05</v>
      </c>
      <c r="M3191" s="37">
        <v>4349.05</v>
      </c>
      <c r="N3191" s="37">
        <v>4349.05</v>
      </c>
      <c r="O3191" s="37">
        <v>4349.05</v>
      </c>
      <c r="P3191" s="37">
        <v>4349.05</v>
      </c>
      <c r="Q3191" s="37">
        <f>4349.05-4349.05</f>
        <v>0</v>
      </c>
      <c r="R3191" s="37">
        <v>0</v>
      </c>
      <c r="S3191" s="37">
        <v>0</v>
      </c>
      <c r="T3191" s="124"/>
    </row>
    <row r="3192" spans="2:20">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c r="T3192" s="124"/>
    </row>
    <row r="3193" spans="2:20">
      <c r="B3193" s="6">
        <v>1967</v>
      </c>
      <c r="C3193" s="37">
        <v>105362.43000000001</v>
      </c>
      <c r="D3193" s="37">
        <v>105362.43000000001</v>
      </c>
      <c r="E3193" s="37">
        <v>101016.45000000001</v>
      </c>
      <c r="F3193" s="37">
        <v>101016.45000000001</v>
      </c>
      <c r="G3193" s="37">
        <v>75733.070000000007</v>
      </c>
      <c r="H3193" s="37">
        <v>60551.28</v>
      </c>
      <c r="I3193" s="37">
        <v>0</v>
      </c>
      <c r="J3193" s="37">
        <v>0</v>
      </c>
      <c r="K3193" s="37">
        <v>0</v>
      </c>
      <c r="L3193" s="37">
        <v>0</v>
      </c>
      <c r="M3193" s="37">
        <v>0</v>
      </c>
      <c r="N3193" s="37">
        <v>0</v>
      </c>
      <c r="O3193" s="37">
        <v>0</v>
      </c>
      <c r="P3193" s="37">
        <v>0</v>
      </c>
      <c r="Q3193" s="37">
        <v>0</v>
      </c>
      <c r="R3193" s="37">
        <v>0</v>
      </c>
      <c r="S3193" s="37">
        <v>0</v>
      </c>
      <c r="T3193" s="124"/>
    </row>
    <row r="3194" spans="2:20">
      <c r="B3194" s="6">
        <v>1966</v>
      </c>
      <c r="C3194" s="37">
        <v>12776.67</v>
      </c>
      <c r="D3194" s="37">
        <v>9335.68</v>
      </c>
      <c r="E3194" s="37">
        <v>9335.68</v>
      </c>
      <c r="F3194" s="37">
        <v>9335.68</v>
      </c>
      <c r="G3194" s="37">
        <v>9335.68</v>
      </c>
      <c r="H3194" s="37">
        <v>9335.68</v>
      </c>
      <c r="I3194" s="37">
        <v>4691.1000000000004</v>
      </c>
      <c r="J3194" s="37">
        <v>4691.1000000000004</v>
      </c>
      <c r="K3194" s="37">
        <v>4691.1000000000004</v>
      </c>
      <c r="L3194" s="37">
        <v>4691.1000000000004</v>
      </c>
      <c r="M3194" s="37">
        <v>4691.1000000000004</v>
      </c>
      <c r="N3194" s="37">
        <v>4691.1000000000004</v>
      </c>
      <c r="O3194" s="37">
        <v>4691.1000000000004</v>
      </c>
      <c r="P3194" s="37">
        <v>4691.1000000000004</v>
      </c>
      <c r="Q3194" s="37">
        <v>4691.1000000000004</v>
      </c>
      <c r="R3194" s="37">
        <v>4691.1000000000004</v>
      </c>
      <c r="S3194" s="37">
        <v>4691.1000000000004</v>
      </c>
      <c r="T3194" s="124"/>
    </row>
    <row r="3195" spans="2:20">
      <c r="B3195" s="6">
        <v>1965</v>
      </c>
      <c r="C3195" s="37">
        <v>16217.15</v>
      </c>
      <c r="D3195" s="37">
        <v>16217.15</v>
      </c>
      <c r="E3195" s="37">
        <v>16217.15</v>
      </c>
      <c r="F3195" s="37">
        <v>16217.15</v>
      </c>
      <c r="G3195" s="37">
        <v>12484.72</v>
      </c>
      <c r="H3195" s="37">
        <v>12484.72</v>
      </c>
      <c r="I3195" s="37">
        <v>12484.72</v>
      </c>
      <c r="J3195" s="37">
        <v>12484.72</v>
      </c>
      <c r="K3195" s="37">
        <v>12484.72</v>
      </c>
      <c r="L3195" s="37">
        <v>12484.72</v>
      </c>
      <c r="M3195" s="37">
        <v>12484.72</v>
      </c>
      <c r="N3195" s="37">
        <v>12484.72</v>
      </c>
      <c r="O3195" s="37">
        <f>12484.72-5010.66</f>
        <v>7474.0599999999995</v>
      </c>
      <c r="P3195" s="37">
        <v>7474.06</v>
      </c>
      <c r="Q3195" s="37">
        <f>7474.06-5010.66</f>
        <v>2463.4000000000005</v>
      </c>
      <c r="R3195" s="37">
        <v>2463.4</v>
      </c>
      <c r="S3195" s="37">
        <v>2463.4</v>
      </c>
      <c r="T3195" s="124"/>
    </row>
    <row r="3196" spans="2:20">
      <c r="B3196" s="6">
        <v>1964</v>
      </c>
      <c r="C3196" s="37">
        <v>10171.64</v>
      </c>
      <c r="D3196" s="37">
        <v>10171.64</v>
      </c>
      <c r="E3196" s="37">
        <v>10171.64</v>
      </c>
      <c r="F3196" s="37">
        <v>10171.64</v>
      </c>
      <c r="G3196" s="37">
        <v>10171.64</v>
      </c>
      <c r="H3196" s="37">
        <v>10171.64</v>
      </c>
      <c r="I3196" s="37">
        <v>0</v>
      </c>
      <c r="J3196" s="37">
        <v>0</v>
      </c>
      <c r="K3196" s="37">
        <v>0</v>
      </c>
      <c r="L3196" s="37">
        <v>0</v>
      </c>
      <c r="M3196" s="37">
        <v>0</v>
      </c>
      <c r="N3196" s="37">
        <v>0</v>
      </c>
      <c r="O3196" s="37">
        <v>0</v>
      </c>
      <c r="P3196" s="37">
        <v>0</v>
      </c>
      <c r="Q3196" s="37">
        <v>0</v>
      </c>
      <c r="R3196" s="37">
        <v>0</v>
      </c>
      <c r="S3196" s="37">
        <v>0</v>
      </c>
      <c r="T3196" s="124"/>
    </row>
    <row r="3197" spans="2:20">
      <c r="B3197" s="6">
        <v>1963</v>
      </c>
      <c r="C3197" s="37">
        <v>122843.48999999999</v>
      </c>
      <c r="D3197" s="37">
        <v>122843.48999999999</v>
      </c>
      <c r="E3197" s="37">
        <v>122843.48999999999</v>
      </c>
      <c r="F3197" s="37">
        <v>122843.48999999999</v>
      </c>
      <c r="G3197" s="37">
        <v>122843.48999999999</v>
      </c>
      <c r="H3197" s="37">
        <v>44292.7</v>
      </c>
      <c r="I3197" s="37">
        <v>11899.29</v>
      </c>
      <c r="J3197" s="37">
        <v>11899.29</v>
      </c>
      <c r="K3197" s="37">
        <v>11899.29</v>
      </c>
      <c r="L3197" s="37">
        <v>11899.29</v>
      </c>
      <c r="M3197" s="37">
        <v>11899.29</v>
      </c>
      <c r="N3197" s="37">
        <v>11899.29</v>
      </c>
      <c r="O3197" s="37">
        <v>11899.29</v>
      </c>
      <c r="P3197" s="37">
        <v>11899.29</v>
      </c>
      <c r="Q3197" s="37">
        <f>11899.29-5302.61</f>
        <v>6596.6800000000012</v>
      </c>
      <c r="R3197" s="37">
        <v>6596.68</v>
      </c>
      <c r="S3197" s="37">
        <v>6596.68</v>
      </c>
      <c r="T3197" s="124"/>
    </row>
    <row r="3198" spans="2:20">
      <c r="B3198" s="6">
        <v>1962</v>
      </c>
      <c r="C3198" s="37">
        <v>10384.34</v>
      </c>
      <c r="D3198" s="37">
        <v>3363.79</v>
      </c>
      <c r="E3198" s="37">
        <v>3363.79</v>
      </c>
      <c r="F3198" s="37">
        <v>3363.79</v>
      </c>
      <c r="G3198" s="37">
        <v>3363.79</v>
      </c>
      <c r="H3198" s="37">
        <v>3363.79</v>
      </c>
      <c r="I3198" s="37">
        <v>3363.79</v>
      </c>
      <c r="J3198" s="37">
        <v>3363.79</v>
      </c>
      <c r="K3198" s="37">
        <v>3363.79</v>
      </c>
      <c r="L3198" s="37">
        <v>3363.79</v>
      </c>
      <c r="M3198" s="37">
        <v>3363.79</v>
      </c>
      <c r="N3198" s="37">
        <v>3363.79</v>
      </c>
      <c r="O3198" s="37">
        <v>3363.79</v>
      </c>
      <c r="P3198" s="37">
        <v>3363.79</v>
      </c>
      <c r="Q3198" s="37">
        <v>3363.79</v>
      </c>
      <c r="R3198" s="37">
        <v>3363.79</v>
      </c>
      <c r="S3198" s="37">
        <v>3363.79</v>
      </c>
      <c r="T3198" s="124"/>
    </row>
    <row r="3199" spans="2:20">
      <c r="B3199" s="6">
        <v>1961</v>
      </c>
      <c r="C3199" s="37">
        <v>4978.45</v>
      </c>
      <c r="D3199" s="37">
        <v>4978.45</v>
      </c>
      <c r="E3199" s="37">
        <v>4978.45</v>
      </c>
      <c r="F3199" s="37">
        <v>4978.45</v>
      </c>
      <c r="G3199" s="37">
        <v>4978.45</v>
      </c>
      <c r="H3199" s="37">
        <v>4978.45</v>
      </c>
      <c r="I3199" s="37">
        <v>0</v>
      </c>
      <c r="J3199" s="37">
        <v>0</v>
      </c>
      <c r="K3199" s="37">
        <v>0</v>
      </c>
      <c r="L3199" s="37">
        <v>0</v>
      </c>
      <c r="M3199" s="37">
        <v>0</v>
      </c>
      <c r="N3199" s="37">
        <v>0</v>
      </c>
      <c r="O3199" s="37">
        <v>0</v>
      </c>
      <c r="P3199" s="37">
        <v>0</v>
      </c>
      <c r="Q3199" s="37">
        <v>0</v>
      </c>
      <c r="R3199" s="37">
        <v>0</v>
      </c>
      <c r="S3199" s="37">
        <v>0</v>
      </c>
      <c r="T3199" s="124"/>
    </row>
    <row r="3200" spans="2:20">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c r="T3200" s="124"/>
    </row>
    <row r="3201" spans="2:20">
      <c r="B3201" s="6">
        <v>1959</v>
      </c>
      <c r="C3201" s="37">
        <v>17345.57</v>
      </c>
      <c r="D3201" s="37">
        <v>17345.57</v>
      </c>
      <c r="E3201" s="37">
        <v>14280.89</v>
      </c>
      <c r="F3201" s="37">
        <v>14280.89</v>
      </c>
      <c r="G3201" s="37">
        <v>0</v>
      </c>
      <c r="H3201" s="37">
        <v>0</v>
      </c>
      <c r="I3201" s="37">
        <v>0</v>
      </c>
      <c r="J3201" s="37">
        <v>0</v>
      </c>
      <c r="K3201" s="37">
        <v>0</v>
      </c>
      <c r="L3201" s="37">
        <v>0</v>
      </c>
      <c r="M3201" s="37">
        <v>0</v>
      </c>
      <c r="N3201" s="37">
        <v>0</v>
      </c>
      <c r="O3201" s="37">
        <v>0</v>
      </c>
      <c r="P3201" s="37">
        <v>0</v>
      </c>
      <c r="Q3201" s="37">
        <v>0</v>
      </c>
      <c r="R3201" s="37">
        <v>0</v>
      </c>
      <c r="S3201" s="37">
        <v>0</v>
      </c>
      <c r="T3201" s="124"/>
    </row>
    <row r="3202" spans="2:20">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c r="T3202" s="124"/>
    </row>
    <row r="3203" spans="2:20">
      <c r="B3203" s="6">
        <v>1957</v>
      </c>
      <c r="C3203" s="37">
        <v>2426.08</v>
      </c>
      <c r="D3203" s="37">
        <v>2426.08</v>
      </c>
      <c r="E3203" s="37">
        <v>2426.08</v>
      </c>
      <c r="F3203" s="37">
        <v>2426.08</v>
      </c>
      <c r="G3203" s="37">
        <v>2426.08</v>
      </c>
      <c r="H3203" s="37">
        <v>2426.08</v>
      </c>
      <c r="I3203" s="37">
        <v>2426.08</v>
      </c>
      <c r="J3203" s="37">
        <v>2426.08</v>
      </c>
      <c r="K3203" s="37">
        <v>2426.08</v>
      </c>
      <c r="L3203" s="37">
        <v>2426.08</v>
      </c>
      <c r="M3203" s="37">
        <v>2426.08</v>
      </c>
      <c r="N3203" s="37">
        <v>2426.08</v>
      </c>
      <c r="O3203" s="37">
        <v>2426.08</v>
      </c>
      <c r="P3203" s="37">
        <v>2426.08</v>
      </c>
      <c r="Q3203" s="37">
        <v>2426.08</v>
      </c>
      <c r="R3203" s="37">
        <v>2426.08</v>
      </c>
      <c r="S3203" s="37">
        <v>2426.08</v>
      </c>
      <c r="T3203" s="124"/>
    </row>
    <row r="3204" spans="2:20">
      <c r="B3204" s="6">
        <v>1956</v>
      </c>
      <c r="C3204" s="37">
        <v>2906.69</v>
      </c>
      <c r="D3204" s="37">
        <v>2906.69</v>
      </c>
      <c r="E3204" s="37">
        <v>2906.69</v>
      </c>
      <c r="F3204" s="37">
        <v>2906.69</v>
      </c>
      <c r="G3204" s="37">
        <v>2906.69</v>
      </c>
      <c r="H3204" s="37">
        <v>2906.69</v>
      </c>
      <c r="I3204" s="37">
        <v>0</v>
      </c>
      <c r="J3204" s="37">
        <v>0</v>
      </c>
      <c r="K3204" s="37">
        <v>0</v>
      </c>
      <c r="L3204" s="37">
        <v>0</v>
      </c>
      <c r="M3204" s="37">
        <v>0</v>
      </c>
      <c r="N3204" s="37">
        <v>0</v>
      </c>
      <c r="O3204" s="37">
        <v>0</v>
      </c>
      <c r="P3204" s="37">
        <v>0</v>
      </c>
      <c r="Q3204" s="37">
        <v>0</v>
      </c>
      <c r="R3204" s="37">
        <v>0</v>
      </c>
      <c r="S3204" s="37">
        <v>0</v>
      </c>
      <c r="T3204" s="124"/>
    </row>
    <row r="3205" spans="2:20">
      <c r="B3205" s="6">
        <v>1955</v>
      </c>
      <c r="C3205" s="37">
        <v>2428.64</v>
      </c>
      <c r="D3205" s="37">
        <v>2428.64</v>
      </c>
      <c r="E3205" s="37">
        <v>2428.64</v>
      </c>
      <c r="F3205" s="37">
        <v>2428.64</v>
      </c>
      <c r="G3205" s="37">
        <v>2428.64</v>
      </c>
      <c r="H3205" s="37">
        <v>2428.64</v>
      </c>
      <c r="I3205" s="37">
        <v>2428.64</v>
      </c>
      <c r="J3205" s="37">
        <v>2428.64</v>
      </c>
      <c r="K3205" s="37">
        <v>2428.64</v>
      </c>
      <c r="L3205" s="37">
        <v>2428.64</v>
      </c>
      <c r="M3205" s="37">
        <v>2428.64</v>
      </c>
      <c r="N3205" s="37">
        <v>2428.64</v>
      </c>
      <c r="O3205" s="37">
        <v>2428.64</v>
      </c>
      <c r="P3205" s="37">
        <v>2428.64</v>
      </c>
      <c r="Q3205" s="37">
        <f>2428.64-2428.64</f>
        <v>0</v>
      </c>
      <c r="R3205" s="37">
        <v>0</v>
      </c>
      <c r="S3205" s="37">
        <v>0</v>
      </c>
      <c r="T3205" s="124"/>
    </row>
    <row r="3206" spans="2:20">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c r="T3206" s="124"/>
    </row>
    <row r="3207" spans="2:20">
      <c r="B3207" s="6">
        <v>1953</v>
      </c>
      <c r="C3207" s="37">
        <v>2976.23</v>
      </c>
      <c r="D3207" s="37">
        <v>1890.25</v>
      </c>
      <c r="E3207" s="37">
        <v>1890.25</v>
      </c>
      <c r="F3207" s="37">
        <v>1890.25</v>
      </c>
      <c r="G3207" s="37">
        <v>1890.25</v>
      </c>
      <c r="H3207" s="37">
        <v>1890.25</v>
      </c>
      <c r="I3207" s="37">
        <v>1890.25</v>
      </c>
      <c r="J3207" s="37">
        <v>1890.25</v>
      </c>
      <c r="K3207" s="37">
        <v>1890.25</v>
      </c>
      <c r="L3207" s="37">
        <v>1890.25</v>
      </c>
      <c r="M3207" s="37">
        <v>1890.25</v>
      </c>
      <c r="N3207" s="37">
        <v>1890.25</v>
      </c>
      <c r="O3207" s="37">
        <v>1890.25</v>
      </c>
      <c r="P3207" s="37">
        <v>1890.25</v>
      </c>
      <c r="Q3207" s="37">
        <v>1890.25</v>
      </c>
      <c r="R3207" s="37">
        <v>1890.25</v>
      </c>
      <c r="S3207" s="37">
        <v>1890.25</v>
      </c>
      <c r="T3207" s="124"/>
    </row>
    <row r="3208" spans="2:20">
      <c r="B3208" s="6">
        <v>1952</v>
      </c>
      <c r="C3208" s="37">
        <v>1449.51</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c r="T3208" s="124"/>
    </row>
    <row r="3209" spans="2:20">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c r="T3209" s="124"/>
    </row>
    <row r="3210" spans="2:20">
      <c r="B3210" s="6">
        <v>1950</v>
      </c>
      <c r="C3210" s="37">
        <v>1692.38</v>
      </c>
      <c r="D3210" s="37">
        <v>1692.38</v>
      </c>
      <c r="E3210" s="37">
        <v>1692.38</v>
      </c>
      <c r="F3210" s="37">
        <v>1692.38</v>
      </c>
      <c r="G3210" s="37">
        <v>1692.38</v>
      </c>
      <c r="H3210" s="37">
        <v>1692.38</v>
      </c>
      <c r="I3210" s="37">
        <v>1692.38</v>
      </c>
      <c r="J3210" s="37">
        <v>1692.38</v>
      </c>
      <c r="K3210" s="37">
        <v>1692.38</v>
      </c>
      <c r="L3210" s="37">
        <v>1692.38</v>
      </c>
      <c r="M3210" s="37">
        <v>1692.38</v>
      </c>
      <c r="N3210" s="37">
        <v>1692.38</v>
      </c>
      <c r="O3210" s="37">
        <v>1692.38</v>
      </c>
      <c r="P3210" s="37">
        <v>1692.38</v>
      </c>
      <c r="Q3210" s="37">
        <v>1692.38</v>
      </c>
      <c r="R3210" s="37">
        <v>1692.38</v>
      </c>
      <c r="S3210" s="37">
        <v>1692.38</v>
      </c>
      <c r="T3210" s="124"/>
    </row>
    <row r="3211" spans="2:20">
      <c r="B3211" s="6">
        <v>1949</v>
      </c>
      <c r="C3211" s="37"/>
      <c r="D3211" s="37"/>
      <c r="E3211" s="37"/>
      <c r="F3211" s="37"/>
      <c r="G3211" s="37"/>
      <c r="H3211" s="37"/>
      <c r="I3211" s="37"/>
      <c r="J3211" s="37"/>
      <c r="K3211" s="37"/>
      <c r="L3211" s="37"/>
      <c r="M3211" s="37"/>
      <c r="N3211" s="37"/>
      <c r="O3211" s="37"/>
      <c r="P3211" s="37"/>
      <c r="Q3211" s="37"/>
      <c r="R3211" s="37"/>
      <c r="S3211" s="37"/>
      <c r="T3211" s="124"/>
    </row>
    <row r="3212" spans="2:20">
      <c r="B3212" s="6">
        <v>1948</v>
      </c>
      <c r="C3212" s="37"/>
      <c r="D3212" s="37"/>
      <c r="E3212" s="37"/>
      <c r="F3212" s="37"/>
      <c r="G3212" s="37"/>
      <c r="H3212" s="37"/>
      <c r="I3212" s="37"/>
      <c r="J3212" s="37"/>
      <c r="K3212" s="37"/>
      <c r="L3212" s="37"/>
      <c r="M3212" s="37"/>
      <c r="N3212" s="37"/>
      <c r="O3212" s="37"/>
      <c r="P3212" s="37"/>
      <c r="Q3212" s="37"/>
      <c r="R3212" s="37"/>
      <c r="S3212" s="37"/>
      <c r="T3212" s="124"/>
    </row>
    <row r="3213" spans="2:20">
      <c r="B3213" s="6">
        <v>1947</v>
      </c>
      <c r="C3213" s="37"/>
      <c r="D3213" s="37"/>
      <c r="E3213" s="37"/>
      <c r="F3213" s="37"/>
      <c r="G3213" s="37"/>
      <c r="H3213" s="37"/>
      <c r="I3213" s="37"/>
      <c r="J3213" s="37"/>
      <c r="K3213" s="37"/>
      <c r="L3213" s="37"/>
      <c r="M3213" s="37"/>
      <c r="N3213" s="37"/>
      <c r="O3213" s="37"/>
      <c r="P3213" s="37"/>
      <c r="Q3213" s="37"/>
      <c r="R3213" s="37"/>
      <c r="S3213" s="37"/>
      <c r="T3213" s="124"/>
    </row>
    <row r="3214" spans="2:20">
      <c r="B3214" s="6">
        <v>1946</v>
      </c>
      <c r="C3214" s="37"/>
      <c r="D3214" s="37"/>
      <c r="E3214" s="37"/>
      <c r="F3214" s="37"/>
      <c r="G3214" s="37"/>
      <c r="H3214" s="37"/>
      <c r="I3214" s="37"/>
      <c r="J3214" s="37"/>
      <c r="K3214" s="37"/>
      <c r="L3214" s="37"/>
      <c r="M3214" s="37"/>
      <c r="N3214" s="37"/>
      <c r="O3214" s="37"/>
      <c r="P3214" s="37"/>
      <c r="Q3214" s="37"/>
      <c r="R3214" s="37"/>
      <c r="S3214" s="37"/>
      <c r="T3214" s="124"/>
    </row>
    <row r="3215" spans="2:20">
      <c r="B3215" s="6">
        <v>1945</v>
      </c>
      <c r="C3215" s="37">
        <v>357.9</v>
      </c>
      <c r="D3215" s="37"/>
      <c r="E3215" s="37"/>
      <c r="F3215" s="37"/>
      <c r="G3215" s="37"/>
      <c r="H3215" s="37"/>
      <c r="I3215" s="37"/>
      <c r="J3215" s="37"/>
      <c r="K3215" s="37"/>
      <c r="L3215" s="37"/>
      <c r="M3215" s="37"/>
      <c r="N3215" s="37"/>
      <c r="O3215" s="37"/>
      <c r="P3215" s="37"/>
      <c r="Q3215" s="37"/>
      <c r="R3215" s="37"/>
      <c r="S3215" s="37"/>
      <c r="T3215" s="124"/>
    </row>
    <row r="3216" spans="2:20">
      <c r="B3216" s="6">
        <v>1944</v>
      </c>
      <c r="C3216" s="37"/>
      <c r="D3216" s="37"/>
      <c r="E3216" s="37"/>
      <c r="F3216" s="37"/>
      <c r="G3216" s="37"/>
      <c r="H3216" s="37"/>
      <c r="I3216" s="37"/>
      <c r="J3216" s="37"/>
      <c r="K3216" s="37"/>
      <c r="L3216" s="37"/>
      <c r="M3216" s="37"/>
      <c r="N3216" s="37"/>
      <c r="O3216" s="37"/>
      <c r="P3216" s="37"/>
      <c r="Q3216" s="37"/>
      <c r="R3216" s="37"/>
      <c r="S3216" s="37"/>
      <c r="T3216" s="124"/>
    </row>
    <row r="3217" spans="1:20">
      <c r="B3217" s="6">
        <v>1943</v>
      </c>
      <c r="C3217" s="37"/>
      <c r="D3217" s="37"/>
      <c r="E3217" s="37"/>
      <c r="F3217" s="37"/>
      <c r="G3217" s="37"/>
      <c r="H3217" s="37"/>
      <c r="I3217" s="37"/>
      <c r="J3217" s="37"/>
      <c r="K3217" s="37"/>
      <c r="L3217" s="37"/>
      <c r="M3217" s="37"/>
      <c r="N3217" s="37"/>
      <c r="O3217" s="37"/>
      <c r="P3217" s="37"/>
      <c r="Q3217" s="37"/>
      <c r="R3217" s="37"/>
      <c r="S3217" s="37"/>
      <c r="T3217" s="124"/>
    </row>
    <row r="3218" spans="1:20">
      <c r="B3218" s="6">
        <v>1942</v>
      </c>
      <c r="C3218" s="37"/>
      <c r="D3218" s="37"/>
      <c r="E3218" s="37"/>
      <c r="F3218" s="37"/>
      <c r="G3218" s="37"/>
      <c r="H3218" s="37"/>
      <c r="I3218" s="37"/>
      <c r="J3218" s="37"/>
      <c r="K3218" s="37"/>
      <c r="L3218" s="37"/>
      <c r="M3218" s="37"/>
      <c r="N3218" s="37"/>
      <c r="O3218" s="37"/>
      <c r="P3218" s="37"/>
      <c r="Q3218" s="37"/>
      <c r="R3218" s="37"/>
      <c r="S3218" s="37"/>
      <c r="T3218" s="124"/>
    </row>
    <row r="3219" spans="1:20">
      <c r="B3219" s="6">
        <v>1941</v>
      </c>
      <c r="C3219" s="37"/>
      <c r="D3219" s="37"/>
      <c r="E3219" s="37"/>
      <c r="F3219" s="37"/>
      <c r="G3219" s="37"/>
      <c r="H3219" s="37"/>
      <c r="I3219" s="37"/>
      <c r="J3219" s="37"/>
      <c r="K3219" s="37"/>
      <c r="L3219" s="37"/>
      <c r="M3219" s="37"/>
      <c r="N3219" s="37"/>
      <c r="O3219" s="37"/>
      <c r="P3219" s="37"/>
      <c r="Q3219" s="37"/>
      <c r="R3219" s="37"/>
      <c r="S3219" s="37"/>
      <c r="T3219" s="124"/>
    </row>
    <row r="3220" spans="1:20">
      <c r="B3220" s="6">
        <v>1940</v>
      </c>
      <c r="C3220" s="37"/>
      <c r="D3220" s="37"/>
      <c r="E3220" s="37"/>
      <c r="F3220" s="37"/>
      <c r="G3220" s="37"/>
      <c r="H3220" s="37"/>
      <c r="I3220" s="37"/>
      <c r="J3220" s="37"/>
      <c r="K3220" s="37"/>
      <c r="L3220" s="37"/>
      <c r="M3220" s="37"/>
      <c r="N3220" s="37"/>
      <c r="O3220" s="37"/>
      <c r="P3220" s="37"/>
      <c r="Q3220" s="37"/>
      <c r="R3220" s="37"/>
      <c r="S3220" s="37"/>
      <c r="T3220" s="124"/>
    </row>
    <row r="3221" spans="1:20">
      <c r="B3221" s="6">
        <v>1939</v>
      </c>
      <c r="C3221" s="37"/>
      <c r="D3221" s="37"/>
      <c r="E3221" s="37"/>
      <c r="F3221" s="37"/>
      <c r="G3221" s="37"/>
      <c r="H3221" s="37"/>
      <c r="I3221" s="37"/>
      <c r="J3221" s="37"/>
      <c r="K3221" s="37"/>
      <c r="L3221" s="37"/>
      <c r="M3221" s="37"/>
      <c r="N3221" s="37"/>
      <c r="O3221" s="37"/>
      <c r="P3221" s="37"/>
      <c r="Q3221" s="37"/>
      <c r="R3221" s="37"/>
      <c r="S3221" s="37"/>
      <c r="T3221" s="124"/>
    </row>
    <row r="3222" spans="1:20">
      <c r="B3222" s="6">
        <v>1938</v>
      </c>
      <c r="C3222" s="37"/>
      <c r="D3222" s="37"/>
      <c r="E3222" s="37"/>
      <c r="F3222" s="37"/>
      <c r="G3222" s="37"/>
      <c r="H3222" s="37"/>
      <c r="I3222" s="37"/>
      <c r="J3222" s="37"/>
      <c r="K3222" s="37"/>
      <c r="L3222" s="37"/>
      <c r="M3222" s="37"/>
      <c r="N3222" s="37"/>
      <c r="O3222" s="37"/>
      <c r="P3222" s="37"/>
      <c r="Q3222" s="37"/>
      <c r="R3222" s="37"/>
      <c r="S3222" s="37"/>
      <c r="T3222" s="124"/>
    </row>
    <row r="3223" spans="1:20">
      <c r="B3223" s="6">
        <v>1937</v>
      </c>
      <c r="C3223" s="37"/>
      <c r="D3223" s="37"/>
      <c r="E3223" s="37"/>
      <c r="F3223" s="37"/>
      <c r="G3223" s="37"/>
      <c r="H3223" s="37"/>
      <c r="I3223" s="37"/>
      <c r="J3223" s="37"/>
      <c r="K3223" s="37"/>
      <c r="L3223" s="37"/>
      <c r="M3223" s="37"/>
      <c r="N3223" s="37"/>
      <c r="O3223" s="37"/>
      <c r="P3223" s="37"/>
      <c r="Q3223" s="37"/>
      <c r="R3223" s="37"/>
      <c r="S3223" s="37"/>
      <c r="T3223" s="124"/>
    </row>
    <row r="3224" spans="1:20">
      <c r="B3224" s="6">
        <v>1936</v>
      </c>
      <c r="C3224" s="37"/>
      <c r="D3224" s="37"/>
      <c r="E3224" s="37"/>
      <c r="F3224" s="37"/>
      <c r="G3224" s="37"/>
      <c r="H3224" s="37"/>
      <c r="I3224" s="37"/>
      <c r="J3224" s="37"/>
      <c r="K3224" s="37"/>
      <c r="L3224" s="37"/>
      <c r="M3224" s="37"/>
      <c r="N3224" s="37"/>
      <c r="O3224" s="37"/>
      <c r="P3224" s="37"/>
      <c r="Q3224" s="37"/>
      <c r="R3224" s="37"/>
      <c r="S3224" s="37"/>
      <c r="T3224" s="124"/>
    </row>
    <row r="3225" spans="1:20">
      <c r="B3225" s="6">
        <v>1935</v>
      </c>
      <c r="C3225" s="37"/>
      <c r="D3225" s="37"/>
      <c r="E3225" s="37"/>
      <c r="F3225" s="37"/>
      <c r="G3225" s="37"/>
      <c r="H3225" s="37"/>
      <c r="I3225" s="37"/>
      <c r="J3225" s="37"/>
      <c r="K3225" s="37"/>
      <c r="L3225" s="37"/>
      <c r="M3225" s="37"/>
      <c r="N3225" s="37"/>
      <c r="O3225" s="37"/>
      <c r="P3225" s="37"/>
      <c r="Q3225" s="37"/>
      <c r="R3225" s="37"/>
      <c r="S3225" s="37"/>
      <c r="T3225" s="124"/>
    </row>
    <row r="3226" spans="1:20">
      <c r="B3226" s="6">
        <v>1934</v>
      </c>
      <c r="C3226" s="37"/>
      <c r="D3226" s="37"/>
      <c r="E3226" s="37"/>
      <c r="F3226" s="37"/>
      <c r="G3226" s="37"/>
      <c r="H3226" s="37"/>
      <c r="I3226" s="37"/>
      <c r="J3226" s="37"/>
      <c r="K3226" s="37"/>
      <c r="L3226" s="37"/>
      <c r="M3226" s="37"/>
      <c r="N3226" s="37"/>
      <c r="O3226" s="37"/>
      <c r="P3226" s="37"/>
      <c r="Q3226" s="37"/>
      <c r="R3226" s="37"/>
      <c r="S3226" s="37"/>
      <c r="T3226" s="124"/>
    </row>
    <row r="3227" spans="1:20">
      <c r="B3227" s="6">
        <v>1933</v>
      </c>
      <c r="C3227" s="37"/>
      <c r="D3227" s="37"/>
      <c r="E3227" s="37"/>
      <c r="F3227" s="37"/>
      <c r="G3227" s="37"/>
      <c r="H3227" s="37"/>
      <c r="I3227" s="37"/>
      <c r="J3227" s="37"/>
      <c r="K3227" s="37"/>
      <c r="L3227" s="37"/>
      <c r="M3227" s="37"/>
      <c r="N3227" s="37"/>
      <c r="O3227" s="37"/>
      <c r="P3227" s="37"/>
      <c r="Q3227" s="37"/>
      <c r="R3227" s="37"/>
      <c r="S3227" s="37"/>
    </row>
    <row r="3228" spans="1:20">
      <c r="B3228" s="6">
        <v>1932</v>
      </c>
      <c r="C3228" s="37"/>
      <c r="D3228" s="37"/>
      <c r="E3228" s="37"/>
      <c r="F3228" s="37"/>
      <c r="G3228" s="37"/>
      <c r="H3228" s="37"/>
      <c r="I3228" s="37"/>
      <c r="J3228" s="37"/>
      <c r="K3228" s="37"/>
      <c r="L3228" s="37"/>
      <c r="M3228" s="37"/>
      <c r="N3228" s="37"/>
      <c r="O3228" s="37"/>
      <c r="P3228" s="37"/>
      <c r="Q3228" s="37"/>
      <c r="R3228" s="37"/>
      <c r="S3228" s="37"/>
    </row>
    <row r="3229" spans="1:20">
      <c r="B3229" s="6">
        <v>1931</v>
      </c>
      <c r="C3229" s="37"/>
      <c r="D3229" s="37"/>
      <c r="E3229" s="37"/>
      <c r="F3229" s="37"/>
      <c r="G3229" s="37"/>
      <c r="H3229" s="37"/>
      <c r="I3229" s="37"/>
      <c r="J3229" s="37"/>
      <c r="K3229" s="37"/>
      <c r="L3229" s="37"/>
      <c r="M3229" s="37"/>
      <c r="N3229" s="37"/>
      <c r="O3229" s="37"/>
      <c r="P3229" s="37"/>
      <c r="Q3229" s="37"/>
      <c r="R3229" s="37"/>
      <c r="S3229" s="37"/>
    </row>
    <row r="3230" spans="1:20">
      <c r="B3230" s="6">
        <v>1930</v>
      </c>
      <c r="C3230" s="37"/>
      <c r="D3230" s="37"/>
      <c r="E3230" s="37"/>
      <c r="F3230" s="37"/>
      <c r="G3230" s="37"/>
      <c r="H3230" s="37"/>
      <c r="I3230" s="37"/>
      <c r="J3230" s="37"/>
      <c r="K3230" s="37"/>
      <c r="L3230" s="37"/>
      <c r="M3230" s="37"/>
      <c r="N3230" s="37"/>
      <c r="O3230" s="37"/>
      <c r="P3230" s="37"/>
      <c r="Q3230" s="37"/>
      <c r="R3230" s="37"/>
      <c r="S3230" s="37"/>
    </row>
    <row r="3231" spans="1:20" ht="25.5">
      <c r="A3231" s="74" t="s">
        <v>213</v>
      </c>
      <c r="B3231" s="7" t="s">
        <v>180</v>
      </c>
      <c r="C3231" s="11">
        <f>SUM(C3154:C3230)</f>
        <v>6371055.75</v>
      </c>
      <c r="D3231" s="11">
        <f>SUM(D3153:D3230)</f>
        <v>6487918.3499999996</v>
      </c>
      <c r="E3231" s="11">
        <f>SUM(E3152:E3230)</f>
        <v>6419200.3099999996</v>
      </c>
      <c r="F3231" s="11">
        <f>SUM(F3151:F3230)</f>
        <v>6590095.3099999996</v>
      </c>
      <c r="G3231" s="11">
        <f>SUM(G3150:G3230)</f>
        <v>6546798.6099999994</v>
      </c>
      <c r="H3231" s="11">
        <f>SUM(H3144:H3230)</f>
        <v>6446064.9399999995</v>
      </c>
      <c r="I3231" s="11">
        <f>SUM(I3144:I3230)</f>
        <v>6141671.9099999983</v>
      </c>
      <c r="J3231" s="11">
        <f t="shared" ref="J3231" si="86">SUM(J3144:J3230)</f>
        <v>6160951.6099999985</v>
      </c>
      <c r="K3231" s="11">
        <f>SUM(K3144:K3230)</f>
        <v>6214488.3999999976</v>
      </c>
      <c r="L3231" s="11">
        <f t="shared" ref="L3231" si="87">SUM(L3144:L3230)</f>
        <v>6200844.5699999975</v>
      </c>
      <c r="M3231" s="11">
        <f>SUM(M3144:M3230)</f>
        <v>6200844.5699999975</v>
      </c>
      <c r="N3231" s="11">
        <f>SUM(N3139:N3230)</f>
        <v>6200844.5699999975</v>
      </c>
      <c r="O3231" s="11">
        <f>SUM(O3139:O3230)</f>
        <v>6184120.7199999969</v>
      </c>
      <c r="P3231" s="11">
        <f>SUM(P3139:P3230)</f>
        <v>6157687.8299999973</v>
      </c>
      <c r="Q3231" s="11">
        <f>SUM(Q3139:Q3230)</f>
        <v>6066412.6699999999</v>
      </c>
      <c r="R3231" s="11">
        <f>SUM(R3138:R3230)</f>
        <v>6056963.9900000002</v>
      </c>
      <c r="S3231" s="11">
        <f>SUM(S3138:S3230)</f>
        <v>6056963.9900000002</v>
      </c>
    </row>
    <row r="3232" spans="1:20">
      <c r="A3232" s="75"/>
      <c r="B3232" s="7"/>
      <c r="C3232" s="8"/>
      <c r="D3232" s="8"/>
      <c r="E3232" s="8"/>
      <c r="F3232" s="8"/>
      <c r="G3232" s="8"/>
      <c r="H3232" s="8"/>
      <c r="I3232" s="8"/>
      <c r="J3232" s="8"/>
      <c r="K3232" s="8"/>
      <c r="L3232" s="8"/>
      <c r="M3232" s="10"/>
    </row>
    <row r="3233" spans="1:20" ht="25.5">
      <c r="A3233" s="76" t="s">
        <v>214</v>
      </c>
      <c r="B3233" s="6">
        <v>2022</v>
      </c>
      <c r="C3233" s="36"/>
      <c r="D3233" s="36"/>
      <c r="E3233" s="36"/>
      <c r="F3233" s="36"/>
      <c r="G3233" s="36"/>
      <c r="H3233" s="36"/>
      <c r="I3233" s="36"/>
      <c r="J3233" s="36"/>
      <c r="K3233" s="36"/>
      <c r="L3233" s="36"/>
      <c r="M3233" s="36"/>
      <c r="N3233" s="36"/>
      <c r="O3233" s="36"/>
      <c r="P3233" s="36"/>
      <c r="Q3233" s="36"/>
      <c r="R3233" s="73"/>
      <c r="S3233" s="37">
        <v>87378.9</v>
      </c>
    </row>
    <row r="3234" spans="1:20">
      <c r="A3234" s="38"/>
      <c r="B3234" s="6">
        <v>2021</v>
      </c>
      <c r="C3234" s="36"/>
      <c r="D3234" s="36"/>
      <c r="E3234" s="36"/>
      <c r="F3234" s="36"/>
      <c r="G3234" s="36"/>
      <c r="H3234" s="36"/>
      <c r="I3234" s="36"/>
      <c r="J3234" s="36"/>
      <c r="K3234" s="36"/>
      <c r="L3234" s="36"/>
      <c r="M3234" s="36"/>
      <c r="N3234" s="36"/>
      <c r="O3234" s="36"/>
      <c r="P3234" s="36"/>
      <c r="Q3234" s="36"/>
      <c r="R3234" s="37">
        <v>83853.119999999995</v>
      </c>
      <c r="S3234" s="37">
        <v>83853.119999999995</v>
      </c>
    </row>
    <row r="3235" spans="1:20">
      <c r="B3235" s="6">
        <v>2020</v>
      </c>
      <c r="C3235" s="36"/>
      <c r="D3235" s="36"/>
      <c r="E3235" s="36"/>
      <c r="F3235" s="36"/>
      <c r="G3235" s="36"/>
      <c r="H3235" s="36"/>
      <c r="I3235" s="36"/>
      <c r="J3235" s="36"/>
      <c r="K3235" s="36"/>
      <c r="L3235" s="36"/>
      <c r="M3235" s="36"/>
      <c r="N3235" s="36"/>
      <c r="O3235" s="36"/>
      <c r="P3235" s="36"/>
      <c r="Q3235" s="37">
        <v>49449.07</v>
      </c>
      <c r="R3235" s="37">
        <v>49449.07</v>
      </c>
      <c r="S3235" s="37">
        <v>49449.07</v>
      </c>
      <c r="T3235" s="124"/>
    </row>
    <row r="3236" spans="1:20">
      <c r="A3236" s="40"/>
      <c r="B3236" s="6">
        <v>2019</v>
      </c>
      <c r="C3236" s="36"/>
      <c r="D3236" s="36"/>
      <c r="E3236" s="36"/>
      <c r="F3236" s="36"/>
      <c r="G3236" s="36"/>
      <c r="H3236" s="36"/>
      <c r="I3236" s="36"/>
      <c r="J3236" s="36"/>
      <c r="K3236" s="36"/>
      <c r="L3236" s="36"/>
      <c r="M3236" s="36"/>
      <c r="N3236" s="36"/>
      <c r="O3236" s="36"/>
      <c r="P3236" s="37">
        <v>46873.67</v>
      </c>
      <c r="Q3236" s="37">
        <v>46873.67</v>
      </c>
      <c r="R3236" s="37">
        <v>46873.670000000006</v>
      </c>
      <c r="S3236" s="37">
        <v>46873.670000000006</v>
      </c>
      <c r="T3236" s="124"/>
    </row>
    <row r="3237" spans="1:20">
      <c r="A3237" s="40"/>
      <c r="B3237" s="6">
        <v>2018</v>
      </c>
      <c r="C3237" s="36"/>
      <c r="D3237" s="36"/>
      <c r="E3237" s="36"/>
      <c r="F3237" s="36"/>
      <c r="G3237" s="36"/>
      <c r="H3237" s="36"/>
      <c r="I3237" s="36"/>
      <c r="J3237" s="36"/>
      <c r="K3237" s="36"/>
      <c r="L3237" s="36"/>
      <c r="M3237" s="36"/>
      <c r="N3237" s="36"/>
      <c r="O3237" s="37">
        <v>149500.88</v>
      </c>
      <c r="P3237" s="37">
        <v>149500.88</v>
      </c>
      <c r="Q3237" s="37">
        <v>149500.88</v>
      </c>
      <c r="R3237" s="37">
        <v>149500.88</v>
      </c>
      <c r="S3237" s="37">
        <v>149500.88</v>
      </c>
      <c r="T3237" s="124"/>
    </row>
    <row r="3238" spans="1:20">
      <c r="A3238" s="40"/>
      <c r="B3238" s="6">
        <v>2017</v>
      </c>
      <c r="C3238" s="36"/>
      <c r="D3238" s="36"/>
      <c r="E3238" s="36"/>
      <c r="F3238" s="36"/>
      <c r="G3238" s="36"/>
      <c r="H3238" s="36"/>
      <c r="I3238" s="36"/>
      <c r="J3238" s="36"/>
      <c r="K3238" s="36"/>
      <c r="L3238" s="36"/>
      <c r="M3238" s="36"/>
      <c r="N3238" s="37">
        <v>116823.63</v>
      </c>
      <c r="O3238" s="37">
        <v>116823.63</v>
      </c>
      <c r="P3238" s="37">
        <v>116823.63</v>
      </c>
      <c r="Q3238" s="37">
        <v>116823.63</v>
      </c>
      <c r="R3238" s="37">
        <v>116823.63</v>
      </c>
      <c r="S3238" s="37">
        <v>116823.63</v>
      </c>
      <c r="T3238" s="124"/>
    </row>
    <row r="3239" spans="1:20">
      <c r="B3239" s="6">
        <v>2016</v>
      </c>
      <c r="C3239" s="36"/>
      <c r="D3239" s="36"/>
      <c r="E3239" s="36"/>
      <c r="F3239" s="36"/>
      <c r="G3239" s="36"/>
      <c r="H3239" s="36"/>
      <c r="I3239" s="36"/>
      <c r="J3239" s="36"/>
      <c r="K3239" s="36"/>
      <c r="L3239" s="36"/>
      <c r="M3239" s="37">
        <v>685410.53</v>
      </c>
      <c r="N3239" s="37">
        <v>685410.53</v>
      </c>
      <c r="O3239" s="37">
        <v>685410.53</v>
      </c>
      <c r="P3239" s="37">
        <v>685410.53</v>
      </c>
      <c r="Q3239" s="37">
        <v>685410.53</v>
      </c>
      <c r="R3239" s="37">
        <v>685410.53</v>
      </c>
      <c r="S3239" s="37">
        <v>685410.53</v>
      </c>
      <c r="T3239" s="124"/>
    </row>
    <row r="3240" spans="1:20">
      <c r="B3240" s="6">
        <v>2015</v>
      </c>
      <c r="C3240" s="36"/>
      <c r="D3240" s="36"/>
      <c r="E3240" s="36"/>
      <c r="F3240" s="36"/>
      <c r="G3240" s="36"/>
      <c r="H3240" s="36"/>
      <c r="I3240" s="36"/>
      <c r="J3240" s="36"/>
      <c r="K3240" s="36"/>
      <c r="L3240" s="37">
        <v>707744.42</v>
      </c>
      <c r="M3240" s="37">
        <v>707744.42</v>
      </c>
      <c r="N3240" s="37">
        <v>707744.42</v>
      </c>
      <c r="O3240" s="37">
        <v>707744.42</v>
      </c>
      <c r="P3240" s="37">
        <v>707744.42</v>
      </c>
      <c r="Q3240" s="37">
        <v>707744.42</v>
      </c>
      <c r="R3240" s="37">
        <v>707744.42</v>
      </c>
      <c r="S3240" s="37">
        <f>707744.42-707744.42</f>
        <v>0</v>
      </c>
      <c r="T3240" s="124"/>
    </row>
    <row r="3241" spans="1:20">
      <c r="B3241" s="6">
        <v>2014</v>
      </c>
      <c r="C3241" s="36"/>
      <c r="D3241" s="36"/>
      <c r="E3241" s="36"/>
      <c r="F3241" s="36"/>
      <c r="G3241" s="36"/>
      <c r="H3241" s="36"/>
      <c r="I3241" s="36"/>
      <c r="J3241" s="36"/>
      <c r="K3241" s="37">
        <v>756636.1</v>
      </c>
      <c r="L3241" s="37">
        <v>756636.1</v>
      </c>
      <c r="M3241" s="37">
        <v>756636.1</v>
      </c>
      <c r="N3241" s="37">
        <v>756636.1</v>
      </c>
      <c r="O3241" s="37">
        <v>756636.1</v>
      </c>
      <c r="P3241" s="37">
        <v>756636.1</v>
      </c>
      <c r="Q3241" s="37">
        <v>756636.1</v>
      </c>
      <c r="R3241" s="37">
        <v>756636.1</v>
      </c>
      <c r="S3241" s="37">
        <v>756636.1</v>
      </c>
      <c r="T3241" s="124"/>
    </row>
    <row r="3242" spans="1:20">
      <c r="B3242" s="6">
        <v>2013</v>
      </c>
      <c r="C3242" s="36"/>
      <c r="D3242" s="36"/>
      <c r="E3242" s="36"/>
      <c r="F3242" s="36"/>
      <c r="G3242" s="36"/>
      <c r="H3242" s="36"/>
      <c r="I3242" s="36"/>
      <c r="J3242" s="37">
        <v>507819.08</v>
      </c>
      <c r="K3242" s="37">
        <v>511133.32</v>
      </c>
      <c r="L3242" s="37">
        <v>511133.32</v>
      </c>
      <c r="M3242" s="37">
        <v>511133.32</v>
      </c>
      <c r="N3242" s="37">
        <v>511133.32</v>
      </c>
      <c r="O3242" s="37">
        <v>511133.32</v>
      </c>
      <c r="P3242" s="37">
        <v>511133.32</v>
      </c>
      <c r="Q3242" s="37">
        <v>511133.32</v>
      </c>
      <c r="R3242" s="37">
        <v>511133.32</v>
      </c>
      <c r="S3242" s="37">
        <v>511133.32</v>
      </c>
      <c r="T3242" s="124"/>
    </row>
    <row r="3243" spans="1:20">
      <c r="B3243" s="6">
        <v>2012</v>
      </c>
      <c r="C3243" s="36"/>
      <c r="D3243" s="36"/>
      <c r="E3243" s="36"/>
      <c r="F3243" s="36"/>
      <c r="G3243" s="36"/>
      <c r="H3243" s="36"/>
      <c r="I3243" s="37">
        <v>457616.60000000003</v>
      </c>
      <c r="J3243" s="37">
        <v>457616.60000000003</v>
      </c>
      <c r="K3243" s="37">
        <v>459059.32</v>
      </c>
      <c r="L3243" s="37">
        <v>459059.32</v>
      </c>
      <c r="M3243" s="37">
        <v>459059.32</v>
      </c>
      <c r="N3243" s="37">
        <v>459059.32</v>
      </c>
      <c r="O3243" s="37">
        <v>459059.32</v>
      </c>
      <c r="P3243" s="37">
        <v>459059.32</v>
      </c>
      <c r="Q3243" s="37">
        <v>459059.32</v>
      </c>
      <c r="R3243" s="37">
        <v>456436.8</v>
      </c>
      <c r="S3243" s="37">
        <v>456436.8</v>
      </c>
      <c r="T3243" s="124"/>
    </row>
    <row r="3244" spans="1:20">
      <c r="B3244" s="6">
        <v>2011</v>
      </c>
      <c r="C3244" s="36"/>
      <c r="D3244" s="36"/>
      <c r="E3244" s="36"/>
      <c r="F3244" s="36"/>
      <c r="G3244" s="36"/>
      <c r="H3244" s="37">
        <v>91219.510000000009</v>
      </c>
      <c r="I3244" s="37">
        <v>91219.510000000009</v>
      </c>
      <c r="J3244" s="37">
        <v>91219.510000000009</v>
      </c>
      <c r="K3244" s="37">
        <v>94969.24</v>
      </c>
      <c r="L3244" s="37">
        <v>94969.24</v>
      </c>
      <c r="M3244" s="37">
        <v>94969.24</v>
      </c>
      <c r="N3244" s="37">
        <v>94969.24</v>
      </c>
      <c r="O3244" s="37">
        <v>94969.24</v>
      </c>
      <c r="P3244" s="37">
        <v>94969.24</v>
      </c>
      <c r="Q3244" s="37">
        <v>94969.24</v>
      </c>
      <c r="R3244" s="37">
        <v>94969.24</v>
      </c>
      <c r="S3244" s="37">
        <v>94969.24</v>
      </c>
      <c r="T3244" s="124"/>
    </row>
    <row r="3245" spans="1:20">
      <c r="B3245" s="6">
        <v>2010</v>
      </c>
      <c r="C3245" s="36"/>
      <c r="D3245" s="36"/>
      <c r="E3245" s="36"/>
      <c r="F3245" s="36"/>
      <c r="G3245" s="37">
        <v>609597.67000000004</v>
      </c>
      <c r="H3245" s="37">
        <v>609597.67000000004</v>
      </c>
      <c r="I3245" s="37">
        <v>609597.67000000004</v>
      </c>
      <c r="J3245" s="37">
        <v>609597.67000000004</v>
      </c>
      <c r="K3245" s="37">
        <v>613354.61</v>
      </c>
      <c r="L3245" s="37">
        <v>613354.61</v>
      </c>
      <c r="M3245" s="37">
        <v>613354.61</v>
      </c>
      <c r="N3245" s="37">
        <v>613354.61</v>
      </c>
      <c r="O3245" s="37">
        <v>613354.61</v>
      </c>
      <c r="P3245" s="37">
        <v>613354.61</v>
      </c>
      <c r="Q3245" s="37">
        <v>613354.61</v>
      </c>
      <c r="R3245" s="37">
        <v>613354.61</v>
      </c>
      <c r="S3245" s="37">
        <v>613354.61</v>
      </c>
      <c r="T3245" s="124"/>
    </row>
    <row r="3246" spans="1:20">
      <c r="B3246" s="6">
        <v>2009</v>
      </c>
      <c r="C3246" s="36"/>
      <c r="D3246" s="36"/>
      <c r="E3246" s="36"/>
      <c r="F3246" s="37">
        <v>350113.62</v>
      </c>
      <c r="G3246" s="37">
        <v>350113.62</v>
      </c>
      <c r="H3246" s="37">
        <v>350113.62</v>
      </c>
      <c r="I3246" s="37">
        <v>350113.62</v>
      </c>
      <c r="J3246" s="37">
        <v>350113.62</v>
      </c>
      <c r="K3246" s="37">
        <v>351580.01</v>
      </c>
      <c r="L3246" s="37">
        <v>351580.01</v>
      </c>
      <c r="M3246" s="37">
        <v>351580.01</v>
      </c>
      <c r="N3246" s="37">
        <v>351580.01</v>
      </c>
      <c r="O3246" s="37">
        <v>351580.01</v>
      </c>
      <c r="P3246" s="37">
        <v>351580.01</v>
      </c>
      <c r="Q3246" s="37">
        <v>351580.01</v>
      </c>
      <c r="R3246" s="37">
        <v>351580.01</v>
      </c>
      <c r="S3246" s="37">
        <v>351580.01</v>
      </c>
      <c r="T3246" s="124"/>
    </row>
    <row r="3247" spans="1:20">
      <c r="B3247" s="6">
        <v>2008</v>
      </c>
      <c r="C3247" s="36"/>
      <c r="D3247" s="36"/>
      <c r="E3247" s="37">
        <v>54464</v>
      </c>
      <c r="F3247" s="37">
        <v>54464</v>
      </c>
      <c r="G3247" s="37">
        <v>54464</v>
      </c>
      <c r="H3247" s="37">
        <v>54464</v>
      </c>
      <c r="I3247" s="37">
        <v>54464</v>
      </c>
      <c r="J3247" s="37">
        <v>35914</v>
      </c>
      <c r="K3247" s="37">
        <v>39236.269999999997</v>
      </c>
      <c r="L3247" s="37">
        <v>39236.269999999997</v>
      </c>
      <c r="M3247" s="37">
        <v>39236.269999999997</v>
      </c>
      <c r="N3247" s="37">
        <v>39236.269999999997</v>
      </c>
      <c r="O3247" s="37">
        <v>39236.269999999997</v>
      </c>
      <c r="P3247" s="37">
        <v>39236.269999999997</v>
      </c>
      <c r="Q3247" s="37">
        <v>39236.269999999997</v>
      </c>
      <c r="R3247" s="37">
        <v>37166.269999999997</v>
      </c>
      <c r="S3247" s="37">
        <v>37166.269999999997</v>
      </c>
      <c r="T3247" s="124"/>
    </row>
    <row r="3248" spans="1:20">
      <c r="B3248" s="6">
        <v>2007</v>
      </c>
      <c r="C3248" s="36"/>
      <c r="D3248" s="37">
        <v>38984.910000000003</v>
      </c>
      <c r="E3248" s="37">
        <v>38984.910000000003</v>
      </c>
      <c r="F3248" s="37">
        <v>38984.910000000003</v>
      </c>
      <c r="G3248" s="37">
        <v>38984.910000000003</v>
      </c>
      <c r="H3248" s="37">
        <v>38711.910000000003</v>
      </c>
      <c r="I3248" s="37">
        <v>38711.910000000003</v>
      </c>
      <c r="J3248" s="37">
        <v>38361.910000000003</v>
      </c>
      <c r="K3248" s="37">
        <v>41466.47</v>
      </c>
      <c r="L3248" s="37">
        <v>41466.47</v>
      </c>
      <c r="M3248" s="37">
        <v>41466.47</v>
      </c>
      <c r="N3248" s="37">
        <v>41466.47</v>
      </c>
      <c r="O3248" s="37">
        <v>41466.47</v>
      </c>
      <c r="P3248" s="37">
        <v>41466.47</v>
      </c>
      <c r="Q3248" s="37">
        <v>41466.47</v>
      </c>
      <c r="R3248" s="37">
        <v>33286.949999999997</v>
      </c>
      <c r="S3248" s="37">
        <v>33286.949999999997</v>
      </c>
      <c r="T3248" s="124"/>
    </row>
    <row r="3249" spans="2:20">
      <c r="B3249" s="6">
        <v>2006</v>
      </c>
      <c r="C3249" s="37">
        <v>80513.78</v>
      </c>
      <c r="D3249" s="37">
        <v>80513.78</v>
      </c>
      <c r="E3249" s="37">
        <v>80513.78</v>
      </c>
      <c r="F3249" s="37">
        <v>80513.78</v>
      </c>
      <c r="G3249" s="37">
        <v>80513.78</v>
      </c>
      <c r="H3249" s="37">
        <v>80513.78</v>
      </c>
      <c r="I3249" s="37">
        <v>80513.78</v>
      </c>
      <c r="J3249" s="37">
        <v>74263.78</v>
      </c>
      <c r="K3249" s="37">
        <v>71066.33</v>
      </c>
      <c r="L3249" s="37">
        <v>71066.33</v>
      </c>
      <c r="M3249" s="37">
        <v>59871.33</v>
      </c>
      <c r="N3249" s="37">
        <v>59871.33</v>
      </c>
      <c r="O3249" s="37">
        <v>59871.33</v>
      </c>
      <c r="P3249" s="37">
        <f>59871.33-6402</f>
        <v>53469.33</v>
      </c>
      <c r="Q3249" s="37">
        <f>53469.33-38090</f>
        <v>15379.330000000002</v>
      </c>
      <c r="R3249" s="37">
        <v>15379.329999999998</v>
      </c>
      <c r="S3249" s="37">
        <v>15379.329999999998</v>
      </c>
      <c r="T3249" s="124"/>
    </row>
    <row r="3250" spans="2:20">
      <c r="B3250" s="6">
        <v>2005</v>
      </c>
      <c r="C3250" s="37">
        <v>116404.95999999999</v>
      </c>
      <c r="D3250" s="37">
        <v>116404.95999999999</v>
      </c>
      <c r="E3250" s="37">
        <v>116404.95999999999</v>
      </c>
      <c r="F3250" s="37">
        <v>116404.95999999999</v>
      </c>
      <c r="G3250" s="37">
        <v>116404.95999999999</v>
      </c>
      <c r="H3250" s="37">
        <v>116404.95999999999</v>
      </c>
      <c r="I3250" s="37">
        <v>115723.54</v>
      </c>
      <c r="J3250" s="37">
        <v>115723.54</v>
      </c>
      <c r="K3250" s="37">
        <v>120750.79999999999</v>
      </c>
      <c r="L3250" s="37">
        <v>120750.79999999999</v>
      </c>
      <c r="M3250" s="37">
        <v>84381.59</v>
      </c>
      <c r="N3250" s="37">
        <v>84381.59</v>
      </c>
      <c r="O3250" s="37">
        <f>84381.59-10760</f>
        <v>73621.59</v>
      </c>
      <c r="P3250" s="37">
        <v>73621.59</v>
      </c>
      <c r="Q3250" s="37">
        <f>73621.59-35400.57</f>
        <v>38221.019999999997</v>
      </c>
      <c r="R3250" s="37">
        <v>38221.020000000004</v>
      </c>
      <c r="S3250" s="37">
        <v>38221.020000000004</v>
      </c>
      <c r="T3250" s="124"/>
    </row>
    <row r="3251" spans="2:20">
      <c r="B3251" s="6">
        <v>2004</v>
      </c>
      <c r="C3251" s="37">
        <v>128073.98999999999</v>
      </c>
      <c r="D3251" s="37">
        <v>128073.98999999999</v>
      </c>
      <c r="E3251" s="37">
        <v>128073.98999999999</v>
      </c>
      <c r="F3251" s="37">
        <v>128073.98999999999</v>
      </c>
      <c r="G3251" s="37">
        <v>128073.98999999999</v>
      </c>
      <c r="H3251" s="37">
        <v>104303.89</v>
      </c>
      <c r="I3251" s="37">
        <v>104303.89</v>
      </c>
      <c r="J3251" s="37">
        <v>104303.89</v>
      </c>
      <c r="K3251" s="37">
        <v>141955.19</v>
      </c>
      <c r="L3251" s="37">
        <v>141955.19</v>
      </c>
      <c r="M3251" s="37">
        <v>125417.95</v>
      </c>
      <c r="N3251" s="37">
        <v>125417.95</v>
      </c>
      <c r="O3251" s="37">
        <f>125417.95-56660</f>
        <v>68757.95</v>
      </c>
      <c r="P3251" s="37">
        <f>68757.95-3943.05</f>
        <v>64814.899999999994</v>
      </c>
      <c r="Q3251" s="37">
        <v>64814.9</v>
      </c>
      <c r="R3251" s="37">
        <v>64814.9</v>
      </c>
      <c r="S3251" s="37">
        <f>64814.9-27163.6</f>
        <v>37651.300000000003</v>
      </c>
      <c r="T3251" s="124"/>
    </row>
    <row r="3252" spans="2:20">
      <c r="B3252" s="6">
        <v>2003</v>
      </c>
      <c r="C3252" s="37">
        <v>32072.36</v>
      </c>
      <c r="D3252" s="37">
        <v>32072.36</v>
      </c>
      <c r="E3252" s="37">
        <v>32072.36</v>
      </c>
      <c r="F3252" s="37">
        <v>32072.36</v>
      </c>
      <c r="G3252" s="37">
        <v>32072.36</v>
      </c>
      <c r="H3252" s="37">
        <v>31805.360000000001</v>
      </c>
      <c r="I3252" s="37">
        <v>31805.360000000001</v>
      </c>
      <c r="J3252" s="37">
        <v>31805.360000000001</v>
      </c>
      <c r="K3252" s="37">
        <v>37882.93</v>
      </c>
      <c r="L3252" s="37">
        <v>37142.93</v>
      </c>
      <c r="M3252" s="37">
        <v>30573.93</v>
      </c>
      <c r="N3252" s="37">
        <v>30573.93</v>
      </c>
      <c r="O3252" s="37">
        <v>30573.93</v>
      </c>
      <c r="P3252" s="37">
        <v>30573.93</v>
      </c>
      <c r="Q3252" s="37">
        <f>30573.93-22943.8</f>
        <v>7630.130000000001</v>
      </c>
      <c r="R3252" s="37">
        <v>7630.1299999999992</v>
      </c>
      <c r="S3252" s="37">
        <f>7630.13-1552.56</f>
        <v>6077.57</v>
      </c>
      <c r="T3252" s="124"/>
    </row>
    <row r="3253" spans="2:20">
      <c r="B3253" s="6">
        <v>2002</v>
      </c>
      <c r="C3253" s="37">
        <v>180232.38999999998</v>
      </c>
      <c r="D3253" s="37">
        <v>180232.38999999998</v>
      </c>
      <c r="E3253" s="37">
        <v>180232.38999999998</v>
      </c>
      <c r="F3253" s="37">
        <v>178382.38999999998</v>
      </c>
      <c r="G3253" s="37">
        <v>178382.38999999998</v>
      </c>
      <c r="H3253" s="37">
        <v>172197.24</v>
      </c>
      <c r="I3253" s="37">
        <v>126397.23999999999</v>
      </c>
      <c r="J3253" s="37">
        <v>126397.23999999999</v>
      </c>
      <c r="K3253" s="37">
        <v>130985.09999999999</v>
      </c>
      <c r="L3253" s="37">
        <v>127050.9</v>
      </c>
      <c r="M3253" s="37">
        <v>127050.9</v>
      </c>
      <c r="N3253" s="37">
        <v>127050.9</v>
      </c>
      <c r="O3253" s="37">
        <v>127050.9</v>
      </c>
      <c r="P3253" s="37">
        <f>127050.9-6317.86</f>
        <v>120733.04</v>
      </c>
      <c r="Q3253" s="37">
        <f>120733.04-97666.26</f>
        <v>23066.78</v>
      </c>
      <c r="R3253" s="37">
        <v>18478.919999999998</v>
      </c>
      <c r="S3253" s="37">
        <f>18478.92-18478.92</f>
        <v>0</v>
      </c>
      <c r="T3253" s="124"/>
    </row>
    <row r="3254" spans="2:20">
      <c r="B3254" s="6">
        <v>2001</v>
      </c>
      <c r="C3254" s="37">
        <v>146283.76999999999</v>
      </c>
      <c r="D3254" s="37">
        <v>146283.76999999999</v>
      </c>
      <c r="E3254" s="37">
        <v>144647.75</v>
      </c>
      <c r="F3254" s="37">
        <v>144647.75</v>
      </c>
      <c r="G3254" s="37">
        <v>139174.20000000001</v>
      </c>
      <c r="H3254" s="37">
        <v>94700.87000000001</v>
      </c>
      <c r="I3254" s="37">
        <v>94700.87000000001</v>
      </c>
      <c r="J3254" s="37">
        <v>94700.87000000001</v>
      </c>
      <c r="K3254" s="37">
        <v>97382.02</v>
      </c>
      <c r="L3254" s="37">
        <v>97382.02</v>
      </c>
      <c r="M3254" s="37">
        <v>37949.79</v>
      </c>
      <c r="N3254" s="37">
        <v>37949.79</v>
      </c>
      <c r="O3254" s="37">
        <v>37949.79</v>
      </c>
      <c r="P3254" s="37">
        <f>37949.79-11872.86</f>
        <v>26076.93</v>
      </c>
      <c r="Q3254" s="37">
        <f>26076.93-16770.37</f>
        <v>9306.5600000000013</v>
      </c>
      <c r="R3254" s="37">
        <v>2681.15</v>
      </c>
      <c r="S3254" s="37">
        <v>2681.15</v>
      </c>
      <c r="T3254" s="124"/>
    </row>
    <row r="3255" spans="2:20">
      <c r="B3255" s="6">
        <v>2000</v>
      </c>
      <c r="C3255" s="37">
        <v>111049.84000000003</v>
      </c>
      <c r="D3255" s="37">
        <v>98720.910000000018</v>
      </c>
      <c r="E3255" s="37">
        <v>98720.910000000018</v>
      </c>
      <c r="F3255" s="37">
        <v>98720.910000000018</v>
      </c>
      <c r="G3255" s="37">
        <v>95956.830000000016</v>
      </c>
      <c r="H3255" s="37">
        <v>95956.830000000016</v>
      </c>
      <c r="I3255" s="37">
        <v>95622.06</v>
      </c>
      <c r="J3255" s="37">
        <v>95622.06</v>
      </c>
      <c r="K3255" s="37">
        <v>105540.27</v>
      </c>
      <c r="L3255" s="37">
        <v>105540.27</v>
      </c>
      <c r="M3255" s="37">
        <v>104947.11</v>
      </c>
      <c r="N3255" s="37">
        <v>104947.11</v>
      </c>
      <c r="O3255" s="37">
        <f>104947.11-26795.67</f>
        <v>78151.44</v>
      </c>
      <c r="P3255" s="37">
        <f>78151.44-9373.51</f>
        <v>68777.930000000008</v>
      </c>
      <c r="Q3255" s="37">
        <f>68777.93-58859.72</f>
        <v>9918.2099999999919</v>
      </c>
      <c r="R3255" s="37">
        <v>9918.2099999999991</v>
      </c>
      <c r="S3255" s="37">
        <v>9918.2099999999991</v>
      </c>
      <c r="T3255" s="124"/>
    </row>
    <row r="3256" spans="2:20">
      <c r="B3256" s="6">
        <v>1999</v>
      </c>
      <c r="C3256" s="37">
        <v>206927.99000000002</v>
      </c>
      <c r="D3256" s="37">
        <v>206927.99000000002</v>
      </c>
      <c r="E3256" s="37">
        <v>206927.99000000002</v>
      </c>
      <c r="F3256" s="37">
        <v>155314.30000000002</v>
      </c>
      <c r="G3256" s="37">
        <v>155314.30000000002</v>
      </c>
      <c r="H3256" s="37">
        <v>153913.23000000001</v>
      </c>
      <c r="I3256" s="37">
        <v>136190.35</v>
      </c>
      <c r="J3256" s="37">
        <v>136190.35</v>
      </c>
      <c r="K3256" s="37">
        <v>140050.68</v>
      </c>
      <c r="L3256" s="37">
        <v>139368.74</v>
      </c>
      <c r="M3256" s="37">
        <v>128656.15</v>
      </c>
      <c r="N3256" s="37">
        <v>128656.15</v>
      </c>
      <c r="O3256" s="37">
        <f>128656.15-123823.65</f>
        <v>4832.5</v>
      </c>
      <c r="P3256" s="37">
        <v>4832.5</v>
      </c>
      <c r="Q3256" s="37">
        <f>4832.5-972.17</f>
        <v>3860.33</v>
      </c>
      <c r="R3256" s="37">
        <v>3860.33</v>
      </c>
      <c r="S3256" s="37">
        <v>3860.33</v>
      </c>
      <c r="T3256" s="124"/>
    </row>
    <row r="3257" spans="2:20">
      <c r="B3257" s="6">
        <v>1998</v>
      </c>
      <c r="C3257" s="37">
        <v>212761.67</v>
      </c>
      <c r="D3257" s="37">
        <v>210984.87000000002</v>
      </c>
      <c r="E3257" s="37">
        <v>165138.41000000003</v>
      </c>
      <c r="F3257" s="37">
        <v>165138.41000000003</v>
      </c>
      <c r="G3257" s="37">
        <v>165138.41000000003</v>
      </c>
      <c r="H3257" s="37">
        <v>145134.55000000002</v>
      </c>
      <c r="I3257" s="37">
        <v>145134.55000000002</v>
      </c>
      <c r="J3257" s="37">
        <v>145134.55000000002</v>
      </c>
      <c r="K3257" s="37">
        <v>151417.19000000003</v>
      </c>
      <c r="L3257" s="37">
        <v>149956.96000000002</v>
      </c>
      <c r="M3257" s="37">
        <v>147959.76</v>
      </c>
      <c r="N3257" s="37">
        <v>147959.76</v>
      </c>
      <c r="O3257" s="37">
        <f>147959.76-132760.39</f>
        <v>15199.369999999995</v>
      </c>
      <c r="P3257" s="37">
        <f>15199.37-5915.7</f>
        <v>9283.6700000000019</v>
      </c>
      <c r="Q3257" s="37">
        <f>9283.67-3001.03</f>
        <v>6282.6399999999994</v>
      </c>
      <c r="R3257" s="37">
        <v>6282.64</v>
      </c>
      <c r="S3257" s="37">
        <v>6282.64</v>
      </c>
      <c r="T3257" s="124"/>
    </row>
    <row r="3258" spans="2:20">
      <c r="B3258" s="6">
        <v>1997</v>
      </c>
      <c r="C3258" s="37">
        <v>174652.69999999998</v>
      </c>
      <c r="D3258" s="37">
        <v>174652.69999999998</v>
      </c>
      <c r="E3258" s="37">
        <v>174652.69999999998</v>
      </c>
      <c r="F3258" s="37">
        <v>174652.69999999998</v>
      </c>
      <c r="G3258" s="37">
        <v>174652.69999999998</v>
      </c>
      <c r="H3258" s="37">
        <v>174652.69999999998</v>
      </c>
      <c r="I3258" s="37">
        <v>141175.85999999999</v>
      </c>
      <c r="J3258" s="37">
        <v>130512.86999999998</v>
      </c>
      <c r="K3258" s="37">
        <v>138376.66999999998</v>
      </c>
      <c r="L3258" s="37">
        <v>138376.66999999998</v>
      </c>
      <c r="M3258" s="37">
        <v>21728.5</v>
      </c>
      <c r="N3258" s="37">
        <v>17876.88</v>
      </c>
      <c r="O3258" s="37">
        <f>17876.88-4121.37</f>
        <v>13755.510000000002</v>
      </c>
      <c r="P3258" s="37">
        <f>13755.51-5891.71</f>
        <v>7863.8</v>
      </c>
      <c r="Q3258" s="37">
        <v>7863.8</v>
      </c>
      <c r="R3258" s="37">
        <v>7863.8</v>
      </c>
      <c r="S3258" s="37">
        <v>7863.8</v>
      </c>
      <c r="T3258" s="124"/>
    </row>
    <row r="3259" spans="2:20">
      <c r="B3259" s="6">
        <v>1996</v>
      </c>
      <c r="C3259" s="37">
        <v>221927.58</v>
      </c>
      <c r="D3259" s="37">
        <v>215604.18</v>
      </c>
      <c r="E3259" s="37">
        <v>210575.22</v>
      </c>
      <c r="F3259" s="37">
        <v>210575.22</v>
      </c>
      <c r="G3259" s="37">
        <v>210575.22</v>
      </c>
      <c r="H3259" s="37">
        <v>207133.55</v>
      </c>
      <c r="I3259" s="37">
        <v>138270.46</v>
      </c>
      <c r="J3259" s="37">
        <v>127632.26999999999</v>
      </c>
      <c r="K3259" s="37">
        <v>140812.49</v>
      </c>
      <c r="L3259" s="37">
        <v>140812.49</v>
      </c>
      <c r="M3259" s="37">
        <v>139002.26999999999</v>
      </c>
      <c r="N3259" s="37">
        <v>139002.26999999999</v>
      </c>
      <c r="O3259" s="37">
        <f>139002.27-125822.05</f>
        <v>13180.219999999987</v>
      </c>
      <c r="P3259" s="37">
        <v>13180.22</v>
      </c>
      <c r="Q3259" s="37">
        <v>13180.22</v>
      </c>
      <c r="R3259" s="37">
        <v>13180.22</v>
      </c>
      <c r="S3259" s="37">
        <v>13180.22</v>
      </c>
      <c r="T3259" s="124"/>
    </row>
    <row r="3260" spans="2:20">
      <c r="B3260" s="6">
        <v>1995</v>
      </c>
      <c r="C3260" s="37">
        <v>180363.41999999998</v>
      </c>
      <c r="D3260" s="37">
        <v>180363.41999999998</v>
      </c>
      <c r="E3260" s="37">
        <v>174721.46</v>
      </c>
      <c r="F3260" s="37">
        <v>174721.46</v>
      </c>
      <c r="G3260" s="37">
        <v>174721.46</v>
      </c>
      <c r="H3260" s="37">
        <v>174721.46</v>
      </c>
      <c r="I3260" s="37">
        <v>171373.78</v>
      </c>
      <c r="J3260" s="37">
        <v>171373.78</v>
      </c>
      <c r="K3260" s="37">
        <v>176644</v>
      </c>
      <c r="L3260" s="37">
        <v>176644</v>
      </c>
      <c r="M3260" s="37">
        <v>10446.459999999999</v>
      </c>
      <c r="N3260" s="37">
        <v>6410.9099999999989</v>
      </c>
      <c r="O3260" s="37">
        <v>6410.9099999999989</v>
      </c>
      <c r="P3260" s="37">
        <v>6410.9099999999989</v>
      </c>
      <c r="Q3260" s="37">
        <v>6410.9099999999989</v>
      </c>
      <c r="R3260" s="37">
        <v>6410.9099999999989</v>
      </c>
      <c r="S3260" s="37">
        <v>6410.9099999999989</v>
      </c>
      <c r="T3260" s="124"/>
    </row>
    <row r="3261" spans="2:20">
      <c r="B3261" s="6">
        <v>1994</v>
      </c>
      <c r="C3261" s="37">
        <v>202472.97</v>
      </c>
      <c r="D3261" s="37">
        <v>202472.97</v>
      </c>
      <c r="E3261" s="37">
        <v>150070.57</v>
      </c>
      <c r="F3261" s="37">
        <v>150070.57</v>
      </c>
      <c r="G3261" s="37">
        <v>150070.57</v>
      </c>
      <c r="H3261" s="37">
        <v>150070.57</v>
      </c>
      <c r="I3261" s="37">
        <v>136679.84</v>
      </c>
      <c r="J3261" s="37">
        <v>136679.84</v>
      </c>
      <c r="K3261" s="37">
        <v>113860.59</v>
      </c>
      <c r="L3261" s="37">
        <v>113860.59</v>
      </c>
      <c r="M3261" s="37">
        <v>113860.59</v>
      </c>
      <c r="N3261" s="37">
        <v>113860.59</v>
      </c>
      <c r="O3261" s="37">
        <v>113860.59</v>
      </c>
      <c r="P3261" s="37">
        <f>113860.59-107386.49</f>
        <v>6474.0999999999913</v>
      </c>
      <c r="Q3261" s="37">
        <v>6474.1</v>
      </c>
      <c r="R3261" s="37">
        <v>6474.1</v>
      </c>
      <c r="S3261" s="37">
        <v>6474.1</v>
      </c>
      <c r="T3261" s="124"/>
    </row>
    <row r="3262" spans="2:20">
      <c r="B3262" s="6">
        <v>1993</v>
      </c>
      <c r="C3262" s="37">
        <v>225064.75999999998</v>
      </c>
      <c r="D3262" s="37">
        <v>215423.43</v>
      </c>
      <c r="E3262" s="37">
        <v>202316.38</v>
      </c>
      <c r="F3262" s="37">
        <v>201715.1</v>
      </c>
      <c r="G3262" s="37">
        <v>200718.08000000002</v>
      </c>
      <c r="H3262" s="37">
        <v>200718.08000000002</v>
      </c>
      <c r="I3262" s="37">
        <v>194022.71000000002</v>
      </c>
      <c r="J3262" s="37">
        <v>194022.71000000002</v>
      </c>
      <c r="K3262" s="37">
        <v>159523.94</v>
      </c>
      <c r="L3262" s="37">
        <v>158133.48000000001</v>
      </c>
      <c r="M3262" s="37">
        <v>41444.910000000003</v>
      </c>
      <c r="N3262" s="37">
        <v>15200.590000000004</v>
      </c>
      <c r="O3262" s="37">
        <f>15200.59-12304.6</f>
        <v>2895.99</v>
      </c>
      <c r="P3262" s="37">
        <v>2895.99</v>
      </c>
      <c r="Q3262" s="37">
        <v>2895.99</v>
      </c>
      <c r="R3262" s="37">
        <v>2895.99</v>
      </c>
      <c r="S3262" s="37">
        <v>2895.99</v>
      </c>
      <c r="T3262" s="124"/>
    </row>
    <row r="3263" spans="2:20">
      <c r="B3263" s="6">
        <v>1992</v>
      </c>
      <c r="C3263" s="37">
        <v>213041.66</v>
      </c>
      <c r="D3263" s="37">
        <v>203400.33000000002</v>
      </c>
      <c r="E3263" s="37">
        <v>150540.53</v>
      </c>
      <c r="F3263" s="37">
        <v>146076.95000000001</v>
      </c>
      <c r="G3263" s="37">
        <v>146076.95000000001</v>
      </c>
      <c r="H3263" s="37">
        <v>146076.95000000001</v>
      </c>
      <c r="I3263" s="37">
        <v>146076.95000000001</v>
      </c>
      <c r="J3263" s="37">
        <v>146076.95000000001</v>
      </c>
      <c r="K3263" s="37">
        <v>122055.57</v>
      </c>
      <c r="L3263" s="37">
        <v>109289.01000000001</v>
      </c>
      <c r="M3263" s="37">
        <v>8050.1</v>
      </c>
      <c r="N3263" s="37">
        <v>8050.1</v>
      </c>
      <c r="O3263" s="37">
        <v>8050.1</v>
      </c>
      <c r="P3263" s="37">
        <v>8050.1</v>
      </c>
      <c r="Q3263" s="37">
        <v>8050.1</v>
      </c>
      <c r="R3263" s="37">
        <v>8050.1</v>
      </c>
      <c r="S3263" s="37">
        <v>8050.1</v>
      </c>
      <c r="T3263" s="124"/>
    </row>
    <row r="3264" spans="2:20">
      <c r="B3264" s="6">
        <v>1991</v>
      </c>
      <c r="C3264" s="37">
        <v>155997.59999999995</v>
      </c>
      <c r="D3264" s="37">
        <v>146356.26999999996</v>
      </c>
      <c r="E3264" s="37">
        <v>141743.90999999997</v>
      </c>
      <c r="F3264" s="37">
        <v>141444.79999999999</v>
      </c>
      <c r="G3264" s="37">
        <v>93477.109999999986</v>
      </c>
      <c r="H3264" s="37">
        <v>93477.109999999986</v>
      </c>
      <c r="I3264" s="37">
        <v>93477.109999999986</v>
      </c>
      <c r="J3264" s="37">
        <v>93477.109999999986</v>
      </c>
      <c r="K3264" s="37">
        <v>99717.889999999985</v>
      </c>
      <c r="L3264" s="37">
        <v>30803.879999999997</v>
      </c>
      <c r="M3264" s="37">
        <v>8908.01</v>
      </c>
      <c r="N3264" s="37">
        <v>6240.7800000000007</v>
      </c>
      <c r="O3264" s="37">
        <v>6240.7800000000007</v>
      </c>
      <c r="P3264" s="37">
        <v>6240.7800000000007</v>
      </c>
      <c r="Q3264" s="37">
        <v>6240.7800000000007</v>
      </c>
      <c r="R3264" s="37">
        <v>6240.7800000000007</v>
      </c>
      <c r="S3264" s="37">
        <v>6240.7800000000007</v>
      </c>
      <c r="T3264" s="124"/>
    </row>
    <row r="3265" spans="2:20">
      <c r="B3265" s="6">
        <v>1990</v>
      </c>
      <c r="C3265" s="37">
        <v>253073.09000000003</v>
      </c>
      <c r="D3265" s="37">
        <v>191888.23000000004</v>
      </c>
      <c r="E3265" s="37">
        <v>175805.26000000004</v>
      </c>
      <c r="F3265" s="37">
        <v>174072.19000000003</v>
      </c>
      <c r="G3265" s="37">
        <v>171012.56000000003</v>
      </c>
      <c r="H3265" s="37">
        <v>170866.05000000002</v>
      </c>
      <c r="I3265" s="37">
        <v>124416.82</v>
      </c>
      <c r="J3265" s="37">
        <v>124416.82</v>
      </c>
      <c r="K3265" s="37">
        <v>131596.76</v>
      </c>
      <c r="L3265" s="37">
        <v>120884.53</v>
      </c>
      <c r="M3265" s="37">
        <v>42996.82</v>
      </c>
      <c r="N3265" s="37">
        <v>7179.9400000000023</v>
      </c>
      <c r="O3265" s="37">
        <v>7179.9400000000023</v>
      </c>
      <c r="P3265" s="37">
        <v>7179.9400000000023</v>
      </c>
      <c r="Q3265" s="37">
        <v>7179.9400000000023</v>
      </c>
      <c r="R3265" s="37">
        <v>7179.9400000000023</v>
      </c>
      <c r="S3265" s="37">
        <v>7179.9400000000023</v>
      </c>
      <c r="T3265" s="124"/>
    </row>
    <row r="3266" spans="2:20">
      <c r="B3266" s="6">
        <v>1989</v>
      </c>
      <c r="C3266" s="37">
        <v>123648.96000000001</v>
      </c>
      <c r="D3266" s="37">
        <v>111910.27</v>
      </c>
      <c r="E3266" s="37">
        <v>111910.27</v>
      </c>
      <c r="F3266" s="37">
        <v>108235.26000000001</v>
      </c>
      <c r="G3266" s="37">
        <v>106137.19</v>
      </c>
      <c r="H3266" s="37">
        <v>106137.19</v>
      </c>
      <c r="I3266" s="37">
        <v>90018.71</v>
      </c>
      <c r="J3266" s="37">
        <v>81465.210000000006</v>
      </c>
      <c r="K3266" s="37">
        <v>39034.22</v>
      </c>
      <c r="L3266" s="37">
        <v>39034.22</v>
      </c>
      <c r="M3266" s="37">
        <v>32350.48</v>
      </c>
      <c r="N3266" s="37">
        <v>13420.52</v>
      </c>
      <c r="O3266" s="37">
        <v>13420.52</v>
      </c>
      <c r="P3266" s="37">
        <v>13420.52</v>
      </c>
      <c r="Q3266" s="37">
        <v>13420.52</v>
      </c>
      <c r="R3266" s="37">
        <v>13420.52</v>
      </c>
      <c r="S3266" s="37">
        <v>13420.52</v>
      </c>
      <c r="T3266" s="124"/>
    </row>
    <row r="3267" spans="2:20">
      <c r="B3267" s="6">
        <v>1988</v>
      </c>
      <c r="C3267" s="37">
        <v>131606.31</v>
      </c>
      <c r="D3267" s="37">
        <v>129260.20999999999</v>
      </c>
      <c r="E3267" s="37">
        <v>122591.12</v>
      </c>
      <c r="F3267" s="37">
        <v>120756.92</v>
      </c>
      <c r="G3267" s="37">
        <v>120756.92</v>
      </c>
      <c r="H3267" s="37">
        <v>120756.92</v>
      </c>
      <c r="I3267" s="37">
        <v>115717.79</v>
      </c>
      <c r="J3267" s="37">
        <v>114144.03</v>
      </c>
      <c r="K3267" s="37">
        <v>32284.080000000002</v>
      </c>
      <c r="L3267" s="37">
        <v>32284.080000000002</v>
      </c>
      <c r="M3267" s="37">
        <v>32284.080000000002</v>
      </c>
      <c r="N3267" s="37">
        <v>3176.3300000000017</v>
      </c>
      <c r="O3267" s="37">
        <v>3176.3300000000017</v>
      </c>
      <c r="P3267" s="37">
        <v>3176.3300000000017</v>
      </c>
      <c r="Q3267" s="37">
        <v>3176.3300000000017</v>
      </c>
      <c r="R3267" s="37">
        <v>3176.3300000000017</v>
      </c>
      <c r="S3267" s="37">
        <v>3176.3300000000017</v>
      </c>
      <c r="T3267" s="124"/>
    </row>
    <row r="3268" spans="2:20">
      <c r="B3268" s="6">
        <v>1987</v>
      </c>
      <c r="C3268" s="37">
        <v>166120.76999999996</v>
      </c>
      <c r="D3268" s="37">
        <v>161183.73999999996</v>
      </c>
      <c r="E3268" s="37">
        <v>158801.62999999998</v>
      </c>
      <c r="F3268" s="37">
        <v>155494.07999999999</v>
      </c>
      <c r="G3268" s="37">
        <v>155494.07999999999</v>
      </c>
      <c r="H3268" s="37">
        <v>155494.07999999999</v>
      </c>
      <c r="I3268" s="37">
        <v>139743.74</v>
      </c>
      <c r="J3268" s="37">
        <v>139743.74</v>
      </c>
      <c r="K3268" s="37">
        <v>6863.24</v>
      </c>
      <c r="L3268" s="37">
        <v>6863.24</v>
      </c>
      <c r="M3268" s="37">
        <v>6863.24</v>
      </c>
      <c r="N3268" s="37">
        <v>3364.47</v>
      </c>
      <c r="O3268" s="37">
        <v>3364.47</v>
      </c>
      <c r="P3268" s="37">
        <v>3364.47</v>
      </c>
      <c r="Q3268" s="37">
        <v>3364.47</v>
      </c>
      <c r="R3268" s="37">
        <v>3364.47</v>
      </c>
      <c r="S3268" s="37">
        <v>3364.47</v>
      </c>
      <c r="T3268" s="124"/>
    </row>
    <row r="3269" spans="2:20">
      <c r="B3269" s="6">
        <v>1986</v>
      </c>
      <c r="C3269" s="37">
        <v>141252.05000000002</v>
      </c>
      <c r="D3269" s="37">
        <v>137166.82</v>
      </c>
      <c r="E3269" s="37">
        <v>128039.75</v>
      </c>
      <c r="F3269" s="37">
        <v>126049.8</v>
      </c>
      <c r="G3269" s="37">
        <v>126049.8</v>
      </c>
      <c r="H3269" s="37">
        <v>126049.8</v>
      </c>
      <c r="I3269" s="37">
        <v>109430.26000000001</v>
      </c>
      <c r="J3269" s="37">
        <v>109430.26000000001</v>
      </c>
      <c r="K3269" s="37">
        <v>74002.100000000006</v>
      </c>
      <c r="L3269" s="37">
        <v>74002.100000000006</v>
      </c>
      <c r="M3269" s="37">
        <v>21212.240000000002</v>
      </c>
      <c r="N3269" s="37">
        <v>4605.4800000000032</v>
      </c>
      <c r="O3269" s="37">
        <v>4605.4800000000032</v>
      </c>
      <c r="P3269" s="37">
        <v>4605.4800000000032</v>
      </c>
      <c r="Q3269" s="37">
        <v>4605.4800000000032</v>
      </c>
      <c r="R3269" s="37">
        <v>4605.4800000000032</v>
      </c>
      <c r="S3269" s="37">
        <v>4605.4800000000032</v>
      </c>
      <c r="T3269" s="124"/>
    </row>
    <row r="3270" spans="2:20">
      <c r="B3270" s="6">
        <v>1985</v>
      </c>
      <c r="C3270" s="37">
        <v>128854.76</v>
      </c>
      <c r="D3270" s="37">
        <v>114097.34</v>
      </c>
      <c r="E3270" s="37">
        <v>114097.34</v>
      </c>
      <c r="F3270" s="37">
        <v>94903.959999999992</v>
      </c>
      <c r="G3270" s="37">
        <v>94903.959999999992</v>
      </c>
      <c r="H3270" s="37">
        <v>73802.939999999988</v>
      </c>
      <c r="I3270" s="37">
        <v>73802.939999999988</v>
      </c>
      <c r="J3270" s="37">
        <v>73802.939999999988</v>
      </c>
      <c r="K3270" s="37">
        <v>49420.1</v>
      </c>
      <c r="L3270" s="37">
        <v>49420.1</v>
      </c>
      <c r="M3270" s="37">
        <v>5754.24</v>
      </c>
      <c r="N3270" s="37">
        <v>5754.24</v>
      </c>
      <c r="O3270" s="37">
        <v>5754.24</v>
      </c>
      <c r="P3270" s="37">
        <v>5754.24</v>
      </c>
      <c r="Q3270" s="37">
        <v>5754.24</v>
      </c>
      <c r="R3270" s="37">
        <v>5754.24</v>
      </c>
      <c r="S3270" s="37">
        <v>5754.24</v>
      </c>
      <c r="T3270" s="124"/>
    </row>
    <row r="3271" spans="2:20">
      <c r="B3271" s="6">
        <v>1984</v>
      </c>
      <c r="C3271" s="37">
        <v>149700.12999999998</v>
      </c>
      <c r="D3271" s="37">
        <v>136750.63999999998</v>
      </c>
      <c r="E3271" s="37">
        <v>129960.17</v>
      </c>
      <c r="F3271" s="37">
        <v>129960.17</v>
      </c>
      <c r="G3271" s="37">
        <v>129960.17</v>
      </c>
      <c r="H3271" s="37">
        <v>129960.17</v>
      </c>
      <c r="I3271" s="37">
        <v>59496.480000000003</v>
      </c>
      <c r="J3271" s="37">
        <v>59496.480000000003</v>
      </c>
      <c r="K3271" s="37">
        <v>27371.9</v>
      </c>
      <c r="L3271" s="37">
        <v>18318.45</v>
      </c>
      <c r="M3271" s="37">
        <v>18318.45</v>
      </c>
      <c r="N3271" s="37">
        <v>5743.7400000000016</v>
      </c>
      <c r="O3271" s="37">
        <v>5743.7400000000016</v>
      </c>
      <c r="P3271" s="37">
        <v>5743.7400000000016</v>
      </c>
      <c r="Q3271" s="37">
        <v>5743.7400000000016</v>
      </c>
      <c r="R3271" s="37">
        <v>5743.7400000000016</v>
      </c>
      <c r="S3271" s="37">
        <v>5743.7400000000016</v>
      </c>
      <c r="T3271" s="124"/>
    </row>
    <row r="3272" spans="2:20">
      <c r="B3272" s="6">
        <v>1983</v>
      </c>
      <c r="C3272" s="37">
        <v>105374.18999999999</v>
      </c>
      <c r="D3272" s="37">
        <v>100586.95999999999</v>
      </c>
      <c r="E3272" s="37">
        <v>84777.81</v>
      </c>
      <c r="F3272" s="37">
        <v>72142.77</v>
      </c>
      <c r="G3272" s="37">
        <v>72142.77</v>
      </c>
      <c r="H3272" s="37">
        <v>72142.77</v>
      </c>
      <c r="I3272" s="37">
        <v>71216.820000000007</v>
      </c>
      <c r="J3272" s="37">
        <v>71216.820000000007</v>
      </c>
      <c r="K3272" s="37">
        <v>18379.41</v>
      </c>
      <c r="L3272" s="37">
        <v>7964.39</v>
      </c>
      <c r="M3272" s="37">
        <v>7964.39</v>
      </c>
      <c r="N3272" s="37">
        <v>0</v>
      </c>
      <c r="O3272" s="37">
        <v>0</v>
      </c>
      <c r="P3272" s="37">
        <v>0</v>
      </c>
      <c r="Q3272" s="37">
        <v>0</v>
      </c>
      <c r="R3272" s="37">
        <v>0</v>
      </c>
      <c r="S3272" s="37">
        <v>0</v>
      </c>
      <c r="T3272" s="124"/>
    </row>
    <row r="3273" spans="2:20">
      <c r="B3273" s="6">
        <v>1982</v>
      </c>
      <c r="C3273" s="37">
        <v>139984.56</v>
      </c>
      <c r="D3273" s="37">
        <v>137860.13999999998</v>
      </c>
      <c r="E3273" s="37">
        <v>130635.59</v>
      </c>
      <c r="F3273" s="37">
        <v>130635.59</v>
      </c>
      <c r="G3273" s="37">
        <v>130635.59</v>
      </c>
      <c r="H3273" s="37">
        <v>130635.59</v>
      </c>
      <c r="I3273" s="37">
        <v>110292.31</v>
      </c>
      <c r="J3273" s="37">
        <v>110292.31</v>
      </c>
      <c r="K3273" s="37">
        <v>32486.47</v>
      </c>
      <c r="L3273" s="37">
        <v>8566.7000000000007</v>
      </c>
      <c r="M3273" s="37">
        <v>8566.7000000000007</v>
      </c>
      <c r="N3273" s="37">
        <v>0</v>
      </c>
      <c r="O3273" s="37">
        <v>0</v>
      </c>
      <c r="P3273" s="37">
        <v>0</v>
      </c>
      <c r="Q3273" s="37">
        <v>0</v>
      </c>
      <c r="R3273" s="37">
        <v>0</v>
      </c>
      <c r="S3273" s="37">
        <v>0</v>
      </c>
      <c r="T3273" s="124"/>
    </row>
    <row r="3274" spans="2:20">
      <c r="B3274" s="6">
        <v>1981</v>
      </c>
      <c r="C3274" s="37">
        <v>171440.75</v>
      </c>
      <c r="D3274" s="37">
        <v>171440.75</v>
      </c>
      <c r="E3274" s="37">
        <v>140292.34</v>
      </c>
      <c r="F3274" s="37">
        <v>140292.34</v>
      </c>
      <c r="G3274" s="37">
        <v>140128.73000000001</v>
      </c>
      <c r="H3274" s="37">
        <v>140128.73000000001</v>
      </c>
      <c r="I3274" s="37">
        <v>89688.77</v>
      </c>
      <c r="J3274" s="37">
        <v>89688.77</v>
      </c>
      <c r="K3274" s="37">
        <v>7247.05</v>
      </c>
      <c r="L3274" s="37"/>
      <c r="M3274" s="37"/>
      <c r="N3274" s="37"/>
      <c r="O3274" s="37"/>
      <c r="P3274" s="37"/>
      <c r="Q3274" s="37"/>
      <c r="R3274" s="37"/>
      <c r="S3274" s="37"/>
      <c r="T3274" s="124"/>
    </row>
    <row r="3275" spans="2:20">
      <c r="B3275" s="6">
        <v>1980</v>
      </c>
      <c r="C3275" s="37">
        <v>126109.1</v>
      </c>
      <c r="D3275" s="37">
        <v>126109.1</v>
      </c>
      <c r="E3275" s="37">
        <v>96652.56</v>
      </c>
      <c r="F3275" s="37">
        <v>83779.259999999995</v>
      </c>
      <c r="G3275" s="37">
        <v>79452.2</v>
      </c>
      <c r="H3275" s="37">
        <v>79452.2</v>
      </c>
      <c r="I3275" s="37">
        <v>79452.2</v>
      </c>
      <c r="J3275" s="37">
        <v>79452.2</v>
      </c>
      <c r="K3275" s="37"/>
      <c r="L3275" s="37"/>
      <c r="M3275" s="37"/>
      <c r="N3275" s="37"/>
      <c r="O3275" s="37"/>
      <c r="P3275" s="37"/>
      <c r="Q3275" s="37"/>
      <c r="R3275" s="37"/>
      <c r="S3275" s="37"/>
      <c r="T3275" s="124"/>
    </row>
    <row r="3276" spans="2:20">
      <c r="B3276" s="6">
        <v>1979</v>
      </c>
      <c r="C3276" s="37">
        <v>94539.92</v>
      </c>
      <c r="D3276" s="37">
        <v>94539.92</v>
      </c>
      <c r="E3276" s="37">
        <v>91405.19</v>
      </c>
      <c r="F3276" s="37">
        <v>83207.650000000009</v>
      </c>
      <c r="G3276" s="37">
        <v>82385.490000000005</v>
      </c>
      <c r="H3276" s="37">
        <v>82385.490000000005</v>
      </c>
      <c r="I3276" s="37">
        <v>81697.8</v>
      </c>
      <c r="J3276" s="37">
        <v>79158.720000000001</v>
      </c>
      <c r="K3276" s="37"/>
      <c r="L3276" s="37"/>
      <c r="M3276" s="37"/>
      <c r="N3276" s="37"/>
      <c r="O3276" s="37"/>
      <c r="P3276" s="37"/>
      <c r="Q3276" s="37"/>
      <c r="R3276" s="37"/>
      <c r="S3276" s="37"/>
      <c r="T3276" s="124"/>
    </row>
    <row r="3277" spans="2:20">
      <c r="B3277" s="6">
        <v>1978</v>
      </c>
      <c r="C3277" s="37">
        <v>104534.63999999998</v>
      </c>
      <c r="D3277" s="37">
        <v>104534.63999999998</v>
      </c>
      <c r="E3277" s="37">
        <v>96954.739999999991</v>
      </c>
      <c r="F3277" s="37">
        <v>93604.76</v>
      </c>
      <c r="G3277" s="37">
        <v>93604.76</v>
      </c>
      <c r="H3277" s="37">
        <v>93604.76</v>
      </c>
      <c r="I3277" s="37">
        <v>93604.76</v>
      </c>
      <c r="J3277" s="37">
        <v>93604.76</v>
      </c>
      <c r="K3277" s="37"/>
      <c r="L3277" s="37"/>
      <c r="M3277" s="37"/>
      <c r="N3277" s="37"/>
      <c r="O3277" s="37"/>
      <c r="P3277" s="37"/>
      <c r="Q3277" s="37"/>
      <c r="R3277" s="37"/>
      <c r="S3277" s="37"/>
      <c r="T3277" s="124"/>
    </row>
    <row r="3278" spans="2:20">
      <c r="B3278" s="6">
        <v>1977</v>
      </c>
      <c r="C3278" s="37">
        <v>58382.880000000005</v>
      </c>
      <c r="D3278" s="37">
        <v>58382.880000000005</v>
      </c>
      <c r="E3278" s="37">
        <v>58155.87</v>
      </c>
      <c r="F3278" s="37">
        <v>19477.660000000003</v>
      </c>
      <c r="G3278" s="37">
        <v>19477.660000000003</v>
      </c>
      <c r="H3278" s="37">
        <v>19477.660000000003</v>
      </c>
      <c r="I3278" s="37">
        <v>18133.990000000002</v>
      </c>
      <c r="J3278" s="37">
        <v>16842.47</v>
      </c>
      <c r="K3278" s="37"/>
      <c r="L3278" s="37"/>
      <c r="M3278" s="37"/>
      <c r="N3278" s="37"/>
      <c r="O3278" s="37"/>
      <c r="P3278" s="37"/>
      <c r="Q3278" s="37"/>
      <c r="R3278" s="37"/>
      <c r="S3278" s="37"/>
    </row>
    <row r="3279" spans="2:20">
      <c r="B3279" s="6">
        <v>1976</v>
      </c>
      <c r="C3279" s="37">
        <v>73482.89</v>
      </c>
      <c r="D3279" s="37">
        <v>73482.89</v>
      </c>
      <c r="E3279" s="37"/>
      <c r="F3279" s="37"/>
      <c r="G3279" s="37"/>
      <c r="H3279" s="37"/>
      <c r="I3279" s="37"/>
      <c r="J3279" s="37"/>
      <c r="K3279" s="37"/>
      <c r="L3279" s="37"/>
      <c r="M3279" s="37"/>
      <c r="N3279" s="37"/>
      <c r="O3279" s="37"/>
      <c r="P3279" s="37"/>
      <c r="Q3279" s="37"/>
      <c r="R3279" s="37"/>
      <c r="S3279" s="37"/>
    </row>
    <row r="3280" spans="2:20">
      <c r="B3280" s="6">
        <v>1975</v>
      </c>
      <c r="C3280" s="37">
        <v>119155.55</v>
      </c>
      <c r="D3280" s="37">
        <v>1314.02</v>
      </c>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v>13240.41</v>
      </c>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v>945.89</v>
      </c>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v>16029</v>
      </c>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214</v>
      </c>
      <c r="B3326" s="7" t="s">
        <v>180</v>
      </c>
      <c r="C3326" s="11">
        <f>SUM(C3249:C3325)</f>
        <v>4705317.2899999982</v>
      </c>
      <c r="D3326" s="11">
        <f>SUM(D3248:D3325)</f>
        <v>4427981.7799999984</v>
      </c>
      <c r="E3326" s="11">
        <f>SUM(E3247:E3325)</f>
        <v>4090881.8600000003</v>
      </c>
      <c r="F3326" s="11">
        <f>SUM(F3246:F3325)</f>
        <v>4274700.5899999989</v>
      </c>
      <c r="G3326" s="11">
        <f>SUM(G3245:G3325)</f>
        <v>4816625.3900000006</v>
      </c>
      <c r="H3326" s="11">
        <f>SUM(H3239:H3325)</f>
        <v>4786782.1899999995</v>
      </c>
      <c r="I3326" s="11">
        <f>SUM(I3239:I3325)</f>
        <v>4809905.05</v>
      </c>
      <c r="J3326" s="11">
        <f t="shared" ref="J3326" si="88">SUM(J3239:J3325)</f>
        <v>5257315.09</v>
      </c>
      <c r="K3326" s="11">
        <f>SUM(K3239:K3325)</f>
        <v>5234142.3299999991</v>
      </c>
      <c r="L3326" s="11">
        <f t="shared" ref="L3326" si="89">SUM(L3239:L3325)</f>
        <v>5790651.8300000001</v>
      </c>
      <c r="M3326" s="11">
        <f>SUM(M3239:M3325)</f>
        <v>5627150.2800000003</v>
      </c>
      <c r="N3326" s="11">
        <f>SUM(N3234:N3325)</f>
        <v>5574109.2699999996</v>
      </c>
      <c r="O3326" s="11">
        <f>SUM(O3234:O3325)</f>
        <v>5230562.42</v>
      </c>
      <c r="P3326" s="11">
        <f>SUM(P3234:P3325)</f>
        <v>5120332.9099999983</v>
      </c>
      <c r="Q3326" s="11">
        <f>SUM(Q3234:Q3325)</f>
        <v>4896078.0599999987</v>
      </c>
      <c r="R3326" s="11">
        <f>SUM(R3233:R3325)</f>
        <v>4955845.8699999992</v>
      </c>
      <c r="S3326" s="11">
        <f>SUM(S3233:S3325)</f>
        <v>4288285.2700000005</v>
      </c>
    </row>
    <row r="3327" spans="1:19">
      <c r="A3327" s="75"/>
      <c r="B3327" s="7"/>
      <c r="C3327" s="8"/>
      <c r="D3327" s="8"/>
      <c r="E3327" s="8"/>
      <c r="F3327" s="8"/>
      <c r="G3327" s="8"/>
      <c r="H3327" s="8"/>
      <c r="I3327" s="8"/>
      <c r="J3327" s="8"/>
      <c r="K3327" s="8"/>
      <c r="L3327" s="8"/>
      <c r="M3327" s="10"/>
    </row>
    <row r="3328" spans="1:19">
      <c r="A3328" s="76" t="s">
        <v>215</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215</v>
      </c>
      <c r="B3421" s="7" t="s">
        <v>180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90">SUM(J3334:J3420)</f>
        <v>0</v>
      </c>
      <c r="K3421" s="11">
        <f>SUM(K3334:K3420)</f>
        <v>0</v>
      </c>
      <c r="L3421" s="11">
        <f t="shared" ref="L3421" si="91">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216</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v>53604.31</v>
      </c>
      <c r="P3427" s="37">
        <v>53604.31</v>
      </c>
      <c r="Q3427" s="37">
        <v>53604.31</v>
      </c>
      <c r="R3427" s="37">
        <v>53604.31</v>
      </c>
      <c r="S3427" s="37">
        <v>53604.31</v>
      </c>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v>7276.73</v>
      </c>
      <c r="N3429" s="37">
        <v>7276.73</v>
      </c>
      <c r="O3429" s="37">
        <v>7276.73</v>
      </c>
      <c r="P3429" s="37">
        <v>7276.73</v>
      </c>
      <c r="Q3429" s="37">
        <v>7276.73</v>
      </c>
      <c r="R3429" s="37">
        <v>7276.73</v>
      </c>
      <c r="S3429" s="37">
        <v>7276.73</v>
      </c>
    </row>
    <row r="3430" spans="1:19">
      <c r="B3430" s="6">
        <v>2015</v>
      </c>
      <c r="C3430" s="36"/>
      <c r="D3430" s="36"/>
      <c r="E3430" s="36"/>
      <c r="F3430" s="36"/>
      <c r="G3430" s="36"/>
      <c r="H3430" s="36"/>
      <c r="I3430" s="36"/>
      <c r="J3430" s="36"/>
      <c r="K3430" s="36"/>
      <c r="L3430" s="37">
        <v>138264.18</v>
      </c>
      <c r="M3430" s="37">
        <v>138264.18</v>
      </c>
      <c r="N3430" s="37">
        <v>138264.18</v>
      </c>
      <c r="O3430" s="37">
        <v>138264.18</v>
      </c>
      <c r="P3430" s="37">
        <v>138264.18</v>
      </c>
      <c r="Q3430" s="37">
        <v>138264.18</v>
      </c>
      <c r="R3430" s="37">
        <v>138264.18</v>
      </c>
      <c r="S3430" s="37">
        <v>138264.18</v>
      </c>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v>48881.55</v>
      </c>
      <c r="D3446" s="37">
        <v>48881.55</v>
      </c>
      <c r="E3446" s="37">
        <v>48881.55</v>
      </c>
      <c r="F3446" s="37">
        <v>48881.55</v>
      </c>
      <c r="G3446" s="37">
        <v>48881.55</v>
      </c>
      <c r="H3446" s="37">
        <v>48881.55</v>
      </c>
      <c r="I3446" s="37">
        <v>48881.55</v>
      </c>
      <c r="J3446" s="37">
        <v>48881.55</v>
      </c>
      <c r="K3446" s="37">
        <v>48881.55</v>
      </c>
      <c r="L3446" s="37">
        <v>48881.55</v>
      </c>
      <c r="M3446" s="37">
        <v>48881.55</v>
      </c>
      <c r="N3446" s="37">
        <v>48881.55</v>
      </c>
      <c r="O3446" s="37">
        <v>48881.55</v>
      </c>
      <c r="P3446" s="37">
        <v>48881.55</v>
      </c>
      <c r="Q3446" s="37">
        <v>48881.55</v>
      </c>
      <c r="R3446" s="37">
        <v>48881.55</v>
      </c>
      <c r="S3446" s="37">
        <v>48881.55</v>
      </c>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216</v>
      </c>
      <c r="B3516" s="7" t="s">
        <v>180</v>
      </c>
      <c r="C3516" s="11">
        <f>SUM(C3439:C3515)</f>
        <v>48881.55</v>
      </c>
      <c r="D3516" s="11">
        <f>SUM(D3438:D3515)</f>
        <v>48881.55</v>
      </c>
      <c r="E3516" s="11">
        <f>SUM(E3437:E3515)</f>
        <v>48881.55</v>
      </c>
      <c r="F3516" s="11">
        <f>SUM(F3436:F3515)</f>
        <v>48881.55</v>
      </c>
      <c r="G3516" s="11">
        <f>SUM(G3435:G3515)</f>
        <v>48881.55</v>
      </c>
      <c r="H3516" s="11">
        <f>SUM(H3429:H3515)</f>
        <v>48881.55</v>
      </c>
      <c r="I3516" s="11">
        <f>SUM(I3429:I3515)</f>
        <v>48881.55</v>
      </c>
      <c r="J3516" s="11">
        <f t="shared" ref="J3516" si="92">SUM(J3429:J3515)</f>
        <v>48881.55</v>
      </c>
      <c r="K3516" s="11">
        <f>SUM(K3429:K3515)</f>
        <v>48881.55</v>
      </c>
      <c r="L3516" s="11">
        <f t="shared" ref="L3516" si="93">SUM(L3429:L3515)</f>
        <v>187145.72999999998</v>
      </c>
      <c r="M3516" s="11">
        <f>SUM(M3429:M3515)</f>
        <v>194422.46000000002</v>
      </c>
      <c r="N3516" s="11">
        <f>SUM(N3424:N3515)</f>
        <v>194422.46000000002</v>
      </c>
      <c r="O3516" s="11">
        <f>SUM(O3424:O3515)</f>
        <v>248026.76999999996</v>
      </c>
      <c r="P3516" s="11">
        <f>SUM(P3424:P3515)</f>
        <v>248026.76999999996</v>
      </c>
      <c r="Q3516" s="11">
        <f>SUM(Q3424:Q3515)</f>
        <v>248026.76999999996</v>
      </c>
      <c r="R3516" s="11">
        <f>SUM(R3423:R3515)</f>
        <v>248026.76999999996</v>
      </c>
      <c r="S3516" s="11">
        <f>SUM(S3423:S3515)</f>
        <v>248026.76999999996</v>
      </c>
    </row>
    <row r="3517" spans="1:19">
      <c r="A3517" s="75"/>
      <c r="B3517" s="7"/>
      <c r="C3517" s="8"/>
      <c r="D3517" s="8"/>
      <c r="E3517" s="8"/>
      <c r="F3517" s="8"/>
      <c r="G3517" s="8"/>
      <c r="H3517" s="8"/>
      <c r="I3517" s="8"/>
      <c r="J3517" s="8"/>
      <c r="K3517" s="8"/>
      <c r="L3517" s="8"/>
      <c r="M3517" s="10"/>
    </row>
    <row r="3518" spans="1:19">
      <c r="A3518" s="76" t="s">
        <v>217</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94">SUM(J3524:J3610)</f>
        <v>0</v>
      </c>
      <c r="K3611" s="11">
        <f>SUM(K3524:K3610)</f>
        <v>0</v>
      </c>
      <c r="L3611" s="11">
        <f t="shared" ref="L3611" si="95">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218</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96">SUM(J3619:J3705)</f>
        <v>0</v>
      </c>
      <c r="K3706" s="11">
        <f>SUM(K3619:K3705)</f>
        <v>0</v>
      </c>
      <c r="L3706" s="11">
        <f t="shared" ref="L3706" si="97">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c r="S3708" s="124">
        <f>S96+S191+S286+S381+S476+S571+S666+S761+S856+S951+S1046+S1141+S1236+S1331+S1426+S1521+S1616+S1711+S1806+S1901+S1996+S2091+S2186+S2281+S2376+S2471+S2566+S2661+S2756+S2851+S2946+S3041+S3136+S3231+S3326+S3421+S3516+S3611+S3706</f>
        <v>144715391.89000005</v>
      </c>
    </row>
    <row r="3709" spans="1:19">
      <c r="R3709" s="124"/>
    </row>
    <row r="3712" spans="1:19">
      <c r="R3712" s="124"/>
    </row>
  </sheetData>
  <pageMargins left="0.11811023622047245" right="0.11811023622047245" top="0.78740157480314965" bottom="0.78740157480314965" header="0.31496062992125984" footer="0.31496062992125984"/>
  <pageSetup paperSize="9" scale="35" fitToHeight="0" orientation="landscape" r:id="rId1"/>
  <headerFooter>
    <oddFooter>&amp;R&amp;Z&amp;F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159</v>
      </c>
    </row>
    <row r="2" spans="1:19" ht="89.25">
      <c r="A2" s="83"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76" t="s">
        <v>179</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179</v>
      </c>
      <c r="B96" s="7" t="s">
        <v>180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181</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181</v>
      </c>
      <c r="B191" s="7" t="s">
        <v>180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182</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182</v>
      </c>
      <c r="B286" s="7" t="s">
        <v>180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183</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183</v>
      </c>
      <c r="B381" s="7" t="s">
        <v>180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184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185</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185</v>
      </c>
      <c r="B571" s="7" t="s">
        <v>180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186</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186</v>
      </c>
      <c r="B666" s="7" t="s">
        <v>180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187</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187</v>
      </c>
      <c r="B761" s="7" t="s">
        <v>180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188</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188</v>
      </c>
      <c r="B856" s="7" t="s">
        <v>180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189</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189</v>
      </c>
      <c r="B951" s="7" t="s">
        <v>180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190</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190</v>
      </c>
      <c r="B1046" s="7" t="s">
        <v>180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191</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191</v>
      </c>
      <c r="B1141" s="7" t="s">
        <v>180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192</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192</v>
      </c>
      <c r="B1236" s="7" t="s">
        <v>180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193</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193</v>
      </c>
      <c r="B1331" s="7" t="s">
        <v>180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194</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194</v>
      </c>
      <c r="B1426" s="7" t="s">
        <v>180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195</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196</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196</v>
      </c>
      <c r="B1616" s="7" t="s">
        <v>180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197</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197</v>
      </c>
      <c r="B1711" s="7" t="s">
        <v>180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198</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198</v>
      </c>
      <c r="B1806" s="7" t="s">
        <v>180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199</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199</v>
      </c>
      <c r="B1901" s="7" t="s">
        <v>180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200</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200</v>
      </c>
      <c r="B1996" s="7" t="s">
        <v>180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201</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201</v>
      </c>
      <c r="B2091" s="7" t="s">
        <v>180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202</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202</v>
      </c>
      <c r="B2186" s="7" t="s">
        <v>180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203</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203</v>
      </c>
      <c r="B2281" s="7" t="s">
        <v>180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204</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204</v>
      </c>
      <c r="B2376" s="7" t="s">
        <v>180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205</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206</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206</v>
      </c>
      <c r="B2566" s="7" t="s">
        <v>180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207</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207</v>
      </c>
      <c r="B2661" s="7" t="s">
        <v>180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208</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209</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209</v>
      </c>
      <c r="B2851" s="7" t="s">
        <v>180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210</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210</v>
      </c>
      <c r="B2946" s="7" t="s">
        <v>180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211</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211</v>
      </c>
      <c r="B3041" s="7" t="s">
        <v>180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212</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212</v>
      </c>
      <c r="B3136" s="7" t="s">
        <v>180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213</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213</v>
      </c>
      <c r="B3231" s="7" t="s">
        <v>180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214</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214</v>
      </c>
      <c r="B3326" s="7" t="s">
        <v>180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215</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215</v>
      </c>
      <c r="B3421" s="7" t="s">
        <v>180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216</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216</v>
      </c>
      <c r="B3516" s="7" t="s">
        <v>180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217</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218</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2024-08-09T05:49:49Z</dcterms:modified>
  <cp:category/>
  <cp:contentStatus/>
</cp:coreProperties>
</file>